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EstaPasta_de_trabalho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inepgovbr-my.sharepoint.com/personal/mariana_costa_inep_gov_br/Documents/Área de Trabalho/Recepção 2024/"/>
    </mc:Choice>
  </mc:AlternateContent>
  <xr:revisionPtr revIDLastSave="26" documentId="8_{AC4F0CBF-C421-427E-8AB4-668BD4147AFB}" xr6:coauthVersionLast="47" xr6:coauthVersionMax="47" xr10:uidLastSave="{62E7F41D-8AC7-47D4-9FA6-64169BD3DDA8}"/>
  <bookViews>
    <workbookView xWindow="-28920" yWindow="-2805" windowWidth="29040" windowHeight="15720" tabRatio="947" xr2:uid="{00000000-000D-0000-FFFF-FFFF00000000}"/>
  </bookViews>
  <sheets>
    <sheet name="RESUMO TOTAL" sheetId="175" r:id="rId1"/>
    <sheet name="RECEPCIONISTA" sheetId="244" r:id="rId2"/>
    <sheet name="PIS E COFINS " sheetId="248" state="hidden" r:id="rId3"/>
    <sheet name="ENCARREGADO(A) GERAL" sheetId="246" r:id="rId4"/>
    <sheet name="UNIFORME" sheetId="253" r:id="rId5"/>
    <sheet name="21 dias" sheetId="252" r:id="rId6"/>
    <sheet name="Encargos sociais" sheetId="110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1">#REF!</definedName>
    <definedName name="_1Excel_BuiltIn_Print_Area_1_1">"$#REF!.$A$1:$G$205"</definedName>
    <definedName name="_1Sem_nome" localSheetId="2">#REF!</definedName>
    <definedName name="_1Sem_nome">#REF!</definedName>
    <definedName name="_2">#REF!</definedName>
    <definedName name="_ipi1">#REF!</definedName>
    <definedName name="_P1" localSheetId="2">#REF!</definedName>
    <definedName name="_P1">#REF!</definedName>
    <definedName name="_P2" localSheetId="2">#REF!</definedName>
    <definedName name="_P2">#REF!</definedName>
    <definedName name="_p3" localSheetId="2">#REF!</definedName>
    <definedName name="_p3">#REF!</definedName>
    <definedName name="ACORDO_COLETIVO" localSheetId="2">#REF!</definedName>
    <definedName name="ACORDO_COLETIVO">#REF!</definedName>
    <definedName name="ADIC_INSALUB_ENC" localSheetId="2">#REF!</definedName>
    <definedName name="ADIC_INSALUB_ENC">#REF!</definedName>
    <definedName name="ADIC_INSALUB_SERV" localSheetId="2">#REF!</definedName>
    <definedName name="ADIC_INSALUB_SERV">#REF!</definedName>
    <definedName name="ADIC_INSALUB_SERV_HOSP" localSheetId="2">#REF!</definedName>
    <definedName name="ADIC_INSALUB_SERV_HOSP">#REF!</definedName>
    <definedName name="AL_1_C_OUTROS_REM_1_SERV" localSheetId="2">#REF!</definedName>
    <definedName name="AL_1_C_OUTROS_REM_1_SERV">#REF!</definedName>
    <definedName name="AL_1_D_OUTROS_REM_2_ENC" localSheetId="2">#REF!</definedName>
    <definedName name="AL_1_D_OUTROS_REM_2_ENC">#REF!</definedName>
    <definedName name="AL_1_D_OUTROS_REM_2_SERV" localSheetId="2">#REF!</definedName>
    <definedName name="AL_1_D_OUTROS_REM_2_SERV">#REF!</definedName>
    <definedName name="AL_1_E_OUTROS_REM_3_SERV" localSheetId="2">#REF!</definedName>
    <definedName name="AL_1_E_OUTROS_REM_3_SERV">#REF!</definedName>
    <definedName name="ALIMENTACAO_POR_DIA" localSheetId="2">#REF!</definedName>
    <definedName name="ALIMENTACAO_POR_DIA">#REF!</definedName>
    <definedName name="_xlnm.Print_Area" localSheetId="6">'Encargos sociais'!$A$1:$G$58</definedName>
    <definedName name="_xlnm.Print_Area" localSheetId="3">'ENCARREGADO(A) GERAL'!$A$1:$D$116</definedName>
    <definedName name="_xlnm.Print_Area" localSheetId="2">'PIS E COFINS '!$A$1:$F$38</definedName>
    <definedName name="_xlnm.Print_Area" localSheetId="1">RECEPCIONISTA!$A$1:$D$116</definedName>
    <definedName name="_xlnm.Print_Area" localSheetId="0">'RESUMO TOTAL'!$A$1:$F$15</definedName>
    <definedName name="AREA_ESQ_EXTERNA_ANEXOS" localSheetId="2">#REF!</definedName>
    <definedName name="AREA_ESQ_EXTERNA_ANEXOS">#REF!</definedName>
    <definedName name="AREA_ESQ_EXTERNA_PTMS_PRMS" localSheetId="2">#REF!</definedName>
    <definedName name="AREA_ESQ_EXTERNA_PTMS_PRMS">#REF!</definedName>
    <definedName name="AREA_ESQ_EXTERNA_SEDE" localSheetId="2">#REF!</definedName>
    <definedName name="AREA_ESQ_EXTERNA_SEDE">#REF!</definedName>
    <definedName name="AREA_ESQ_EXTERNA_TOTAL" localSheetId="2">#REF!</definedName>
    <definedName name="AREA_ESQ_EXTERNA_TOTAL">#REF!</definedName>
    <definedName name="AREA_EXTERNA_ANEXOS" localSheetId="2">#REF!</definedName>
    <definedName name="AREA_EXTERNA_ANEXOS">#REF!</definedName>
    <definedName name="AREA_EXTERNA_PTMS_PRMS" localSheetId="2">#REF!</definedName>
    <definedName name="AREA_EXTERNA_PTMS_PRMS">#REF!</definedName>
    <definedName name="AREA_EXTERNA_SEDE" localSheetId="2">#REF!</definedName>
    <definedName name="AREA_EXTERNA_SEDE">#REF!</definedName>
    <definedName name="AREA_EXTERNA_TOTAL" localSheetId="2">#REF!</definedName>
    <definedName name="AREA_EXTERNA_TOTAL">#REF!</definedName>
    <definedName name="AREA_FACHADA_ENVID_ANEXOS" localSheetId="2">#REF!</definedName>
    <definedName name="AREA_FACHADA_ENVID_ANEXOS">#REF!</definedName>
    <definedName name="AREA_FACHADA_ENVID_PTMS_PRMS" localSheetId="2">#REF!</definedName>
    <definedName name="AREA_FACHADA_ENVID_PTMS_PRMS">#REF!</definedName>
    <definedName name="AREA_FACHADA_ENVID_SEDE" localSheetId="2">#REF!</definedName>
    <definedName name="AREA_FACHADA_ENVID_SEDE">#REF!</definedName>
    <definedName name="AREA_FACHADA_ENVID_TOTAL" localSheetId="2">#REF!</definedName>
    <definedName name="AREA_FACHADA_ENVID_TOTAL">#REF!</definedName>
    <definedName name="AREA_INTERNA_ANEXOS" localSheetId="2">#REF!</definedName>
    <definedName name="AREA_INTERNA_ANEXOS">#REF!</definedName>
    <definedName name="AREA_INTERNA_PTMS_PRMS" localSheetId="2">#REF!</definedName>
    <definedName name="AREA_INTERNA_PTMS_PRMS">#REF!</definedName>
    <definedName name="AREA_INTERNA_SEDE" localSheetId="2">#REF!</definedName>
    <definedName name="AREA_INTERNA_SEDE">#REF!</definedName>
    <definedName name="AREA_INTERNA_TOTAL" localSheetId="2">#REF!</definedName>
    <definedName name="AREA_INTERNA_TOTAL">#REF!</definedName>
    <definedName name="AREA_MED_HOSP_ANEXOS" localSheetId="2">#REF!</definedName>
    <definedName name="AREA_MED_HOSP_ANEXOS">#REF!</definedName>
    <definedName name="AREA_MED_HOSP_PTMS_PRMS" localSheetId="2">#REF!</definedName>
    <definedName name="AREA_MED_HOSP_PTMS_PRMS">#REF!</definedName>
    <definedName name="AREA_MED_HOSP_SEDE" localSheetId="2">#REF!</definedName>
    <definedName name="AREA_MED_HOSP_SEDE">#REF!</definedName>
    <definedName name="AREA_MED_HOSP_TOTAL" localSheetId="2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SISTENCIA_FUNERAL">[1]Inserção_Postos!$D$80</definedName>
    <definedName name="ASSISTENCIA_ODONTOLOGICA">[1]Inserção_Postos!$D$81</definedName>
    <definedName name="AUXILIO_ALIMENTACAO_TS">[1]Inserção_Postos!$E$47</definedName>
    <definedName name="bdi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capt01">#REF!</definedName>
    <definedName name="CARGA_HORARIA_SEMANAL" localSheetId="2">#REF!</definedName>
    <definedName name="CARGA_HORARIA_SEMANAL">#REF!</definedName>
    <definedName name="carros">#REF!</definedName>
    <definedName name="CATEGORIA_PROFISSIONAL_ENC" localSheetId="2">#REF!</definedName>
    <definedName name="CATEGORIA_PROFISSIONAL_ENC">#REF!</definedName>
    <definedName name="CATEGORIA_PROFISSIONAL_SERV" localSheetId="2">#REF!</definedName>
    <definedName name="CATEGORIA_PROFISSIONAL_SERV">#REF!</definedName>
    <definedName name="CATEGORIA_PROFISSIONAL_SERV_HOSP" localSheetId="2">#REF!</definedName>
    <definedName name="CATEGORIA_PROFISSIONAL_SERV_HOSP">#REF!</definedName>
    <definedName name="catmat">#REF!</definedName>
    <definedName name="CBO" localSheetId="2">#REF!</definedName>
    <definedName name="CBO">#REF!</definedName>
    <definedName name="CHEFE" localSheetId="2">#REF!</definedName>
    <definedName name="CHEFE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 localSheetId="2">#REF!</definedName>
    <definedName name="COEF_KI_ESQ_EXTERNA_ENC">#REF!</definedName>
    <definedName name="COEF_KI_ESQ_EXTERNA_SERV" localSheetId="2">#REF!</definedName>
    <definedName name="COEF_KI_ESQ_EXTERNA_SERV">#REF!</definedName>
    <definedName name="COEF_KI_FACHADA_ENVID_ENC" localSheetId="2">#REF!</definedName>
    <definedName name="COEF_KI_FACHADA_ENVID_ENC">#REF!</definedName>
    <definedName name="COEF_KI_FACHADA_ENVID_SERV" localSheetId="2">#REF!</definedName>
    <definedName name="COEF_KI_FACHADA_ENVID_SERV">#REF!</definedName>
    <definedName name="COFINS">[1]Inserção_Postos!$E$70</definedName>
    <definedName name="COPEIRA" localSheetId="2">#REF!</definedName>
    <definedName name="COPEIRA">#REF!</definedName>
    <definedName name="COPEIRAS" localSheetId="2">#REF!</definedName>
    <definedName name="COPEIRAS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M2_AREA_EXTERNA" localSheetId="2">#REF!</definedName>
    <definedName name="CUSTO_M2_AREA_EXTERNA">#REF!</definedName>
    <definedName name="CUSTO_M2_AREA_EXTERNA_ENC" localSheetId="2">#REF!</definedName>
    <definedName name="CUSTO_M2_AREA_EXTERNA_ENC">#REF!</definedName>
    <definedName name="CUSTO_M2_AREA_EXTERNA_SERV" localSheetId="2">#REF!</definedName>
    <definedName name="CUSTO_M2_AREA_EXTERNA_SERV">#REF!</definedName>
    <definedName name="CUSTO_M2_AREA_HOSPITALAR_ENC" localSheetId="2">#REF!</definedName>
    <definedName name="CUSTO_M2_AREA_HOSPITALAR_ENC">#REF!</definedName>
    <definedName name="CUSTO_M2_AREA_HOSPITALAR_SERV" localSheetId="2">#REF!</definedName>
    <definedName name="CUSTO_M2_AREA_HOSPITALAR_SERV">#REF!</definedName>
    <definedName name="CUSTO_M2_AREA_INTERNA" localSheetId="2">#REF!</definedName>
    <definedName name="CUSTO_M2_AREA_INTERNA">#REF!</definedName>
    <definedName name="CUSTO_M2_AREA_INTERNA_ENC" localSheetId="2">#REF!</definedName>
    <definedName name="CUSTO_M2_AREA_INTERNA_ENC">#REF!</definedName>
    <definedName name="CUSTO_M2_AREA_INTERNA_SERV" localSheetId="2">#REF!</definedName>
    <definedName name="CUSTO_M2_AREA_INTERNA_SERV">#REF!</definedName>
    <definedName name="CUSTO_M2_AREA_MED_HOSP" localSheetId="2">#REF!</definedName>
    <definedName name="CUSTO_M2_AREA_MED_HOSP">#REF!</definedName>
    <definedName name="CUSTO_M2_ESQ_EXTERNA" localSheetId="2">#REF!</definedName>
    <definedName name="CUSTO_M2_ESQ_EXTERNA">#REF!</definedName>
    <definedName name="CUSTO_M2_ESQ_EXTERNA_ENC" localSheetId="2">#REF!</definedName>
    <definedName name="CUSTO_M2_ESQ_EXTERNA_ENC">#REF!</definedName>
    <definedName name="CUSTO_M2_ESQ_EXTERNA_SERV" localSheetId="2">#REF!</definedName>
    <definedName name="CUSTO_M2_ESQ_EXTERNA_SERV">#REF!</definedName>
    <definedName name="CUSTO_M2_FACHADA_ENVID" localSheetId="2">#REF!</definedName>
    <definedName name="CUSTO_M2_FACHADA_ENVID">#REF!</definedName>
    <definedName name="CUSTO_M2_FACHADA_ENVID_ENC" localSheetId="2">#REF!</definedName>
    <definedName name="CUSTO_M2_FACHADA_ENVID_ENC">#REF!</definedName>
    <definedName name="CUSTO_M2_FACHADA_ENVID_SERV" localSheetId="2">#REF!</definedName>
    <definedName name="CUSTO_M2_FACHADA_ENVID_SERV">#REF!</definedName>
    <definedName name="custodireto">#REF!</definedName>
    <definedName name="CUSTOS_INDIRETOS_MEDIA">[1]Inserção_Postos!$E$67</definedName>
    <definedName name="custototal">#REF!</definedName>
    <definedName name="DATA_APRESENTACAO_PROPOSTA" localSheetId="2">#REF!</definedName>
    <definedName name="DATA_APRESENTACAO_PROPOSTA">#REF!</definedName>
    <definedName name="DATA_BASE_CATEGORIA" localSheetId="2">#REF!</definedName>
    <definedName name="DATA_BASE_CATEGORIA">#REF!</definedName>
    <definedName name="DATA_DO_ORCAMENTO_ESTIMATIVO" localSheetId="2">#REF!</definedName>
    <definedName name="DATA_DO_ORCAMENTO_ESTIMATIVO">#REF!</definedName>
    <definedName name="DATA_LICITACAO" localSheetId="2">#REF!</definedName>
    <definedName name="DATA_LICITACAO">#REF!</definedName>
    <definedName name="DEMONSTRATIVO" localSheetId="2">#REF!</definedName>
    <definedName name="DEMONSTRATIVO">#REF!</definedName>
    <definedName name="DIAS_AUSENCIAS_LEGAIS" localSheetId="2">#REF!</definedName>
    <definedName name="DIAS_AUSENCIAS_LEGAIS">#REF!</definedName>
    <definedName name="DIAS_LICENCA_MATERNIDADE" localSheetId="2">#REF!</definedName>
    <definedName name="DIAS_LICENCA_MATERNIDADE">#REF!</definedName>
    <definedName name="DIAS_LICENCA_PATERNIDADE" localSheetId="2">#REF!</definedName>
    <definedName name="DIAS_LICENCA_PATERNIDADE">#REF!</definedName>
    <definedName name="DIAS_NA_SEMANA" localSheetId="2">#REF!</definedName>
    <definedName name="DIAS_NA_SEMANA">#REF!</definedName>
    <definedName name="DIAS_NO_ANO" localSheetId="2">#REF!</definedName>
    <definedName name="DIAS_NO_ANO">#REF!</definedName>
    <definedName name="DIAS_NO_MES" localSheetId="2">#REF!</definedName>
    <definedName name="DIAS_NO_MES">#REF!</definedName>
    <definedName name="DIAS_PAGOS_EMPRESA_ACID_TRAB" localSheetId="2">#REF!</definedName>
    <definedName name="DIAS_PAGOS_EMPRESA_ACID_TRAB">#REF!</definedName>
    <definedName name="DIAS_TRABALHADOS_NO_MES" localSheetId="2">#REF!</definedName>
    <definedName name="DIAS_TRABALHADOS_NO_MES">#REF!</definedName>
    <definedName name="DIAS_UTEIS_TS">[1]Dados_Estatisticos!$L$6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 localSheetId="2">#REF!</definedName>
    <definedName name="DIVISOR_DE_HORAS">#REF!</definedName>
    <definedName name="DVM10_COMP">#REF!</definedName>
    <definedName name="ELADIO" localSheetId="2">#REF!</definedName>
    <definedName name="ELADIO">#REF!</definedName>
    <definedName name="encargos">#REF!</definedName>
    <definedName name="ENCARREGADO_DE_LIMPEZA" localSheetId="2">#REF!</definedName>
    <definedName name="ENCARREGADO_DE_LIMPEZA">#REF!</definedName>
    <definedName name="EQUIPAMENTOS" localSheetId="2">#REF!</definedName>
    <definedName name="EQUIPAMENTOS">#REF!</definedName>
    <definedName name="ESC01_">#REF!</definedName>
    <definedName name="ESC02_">#REF!</definedName>
    <definedName name="ESC03_">#REF!</definedName>
    <definedName name="ESP">OFFSET([2]Composições!$F$7,0,0,COUNTA([2]Composições!$F:$F),1)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 localSheetId="2">#REF!</definedName>
    <definedName name="EXCEL_02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1_1" localSheetId="2">"$#REF!.$A$1:$F$205"</definedName>
    <definedName name="Excel_BuiltIn_Print_Area_1_1">"$#REF!.$A$1:$F$205"</definedName>
    <definedName name="Excel_BuiltIn_Print_Area_12" localSheetId="2">#REF!</definedName>
    <definedName name="Excel_BuiltIn_Print_Area_12">#REF!</definedName>
    <definedName name="Excel_BuiltIn_Print_Area_14_1" localSheetId="2">#REF!</definedName>
    <definedName name="Excel_BuiltIn_Print_Area_14_1">#REF!</definedName>
    <definedName name="Excel_BuiltIn_Print_Area_16" localSheetId="2">#REF!</definedName>
    <definedName name="Excel_BuiltIn_Print_Area_16">#REF!</definedName>
    <definedName name="Excel_BuiltIn_print_Area_17" localSheetId="2">#REF!</definedName>
    <definedName name="Excel_BuiltIn_print_Area_17">#REF!</definedName>
    <definedName name="Excel_BuiltIn_Print_Area_18" localSheetId="2">#REF!</definedName>
    <definedName name="Excel_BuiltIn_Print_Area_18">#REF!</definedName>
    <definedName name="Excel_BuiltIn_Print_Area_2" localSheetId="3">#REF!</definedName>
    <definedName name="Excel_BuiltIn_Print_Area_2" localSheetId="2">#REF!</definedName>
    <definedName name="Excel_BuiltIn_Print_Area_2" localSheetId="1">#REF!</definedName>
    <definedName name="Excel_BuiltIn_Print_Area_2" localSheetId="0">#REF!</definedName>
    <definedName name="Excel_BuiltIn_Print_Area_2">#REF!</definedName>
    <definedName name="Excel_BuiltIn_Print_Area_2_1" localSheetId="2">#REF!</definedName>
    <definedName name="Excel_BuiltIn_Print_Area_2_1">#REF!</definedName>
    <definedName name="Excel_BuiltIn_Print_Area_20" localSheetId="2">#REF!</definedName>
    <definedName name="Excel_BuiltIn_Print_Area_20">#REF!</definedName>
    <definedName name="Excel_BuiltIn_Print_Area_24" localSheetId="2">#REF!</definedName>
    <definedName name="Excel_BuiltIn_Print_Area_24">#REF!</definedName>
    <definedName name="Excel_BuiltIn_print_Area_25" localSheetId="2">#REF!</definedName>
    <definedName name="Excel_BuiltIn_print_Area_25">#REF!</definedName>
    <definedName name="Excel_BuiltIn_Print_Area_26_1" localSheetId="2">#REF!</definedName>
    <definedName name="Excel_BuiltIn_Print_Area_26_1">#REF!</definedName>
    <definedName name="Excel_BuiltIn_Print_Area_26_1_1" localSheetId="2">#REF!</definedName>
    <definedName name="Excel_BuiltIn_Print_Area_26_1_1">#REF!</definedName>
    <definedName name="Excel_BuiltIn_print_Area_26_1_2" localSheetId="2">#REF!</definedName>
    <definedName name="Excel_BuiltIn_print_Area_26_1_2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_1" localSheetId="2">#REF!</definedName>
    <definedName name="Excel_BuiltIn_Print_Area_3_1">#REF!</definedName>
    <definedName name="Excel_BuiltIn_Print_Area_3_1_1" localSheetId="2">#REF!</definedName>
    <definedName name="Excel_BuiltIn_Print_Area_3_1_1">#REF!</definedName>
    <definedName name="Excel_BuiltIn_Print_Area_32" localSheetId="2">#REF!</definedName>
    <definedName name="Excel_BuiltIn_Print_Area_32">#REF!</definedName>
    <definedName name="Excel_BuiltIn_Print_Area_36" localSheetId="2">#REF!</definedName>
    <definedName name="Excel_BuiltIn_Print_Area_36">#REF!</definedName>
    <definedName name="Excel_BuiltIn_Print_Area_37" localSheetId="2">#REF!</definedName>
    <definedName name="Excel_BuiltIn_Print_Area_37">#REF!</definedName>
    <definedName name="Excel_BuiltIn_Print_Area_4_1" localSheetId="2">#REF!</definedName>
    <definedName name="Excel_BuiltIn_Print_Area_4_1">#REF!</definedName>
    <definedName name="Excel_BuiltIn_Print_Area_40" localSheetId="2">#REF!</definedName>
    <definedName name="Excel_BuiltIn_Print_Area_40">#REF!</definedName>
    <definedName name="Excel_BuiltIn_Print_Area_44" localSheetId="2">#REF!</definedName>
    <definedName name="Excel_BuiltIn_Print_Area_44">#REF!</definedName>
    <definedName name="Excel_BuiltIn_Print_Area_48" localSheetId="2">#REF!</definedName>
    <definedName name="Excel_BuiltIn_Print_Area_48">#REF!</definedName>
    <definedName name="Excel_BuiltIn_Print_Area_6_1" localSheetId="2">#REF!</definedName>
    <definedName name="Excel_BuiltIn_Print_Area_6_1">#REF!</definedName>
    <definedName name="Excel_BuiltIn_Print_Area_7_1" localSheetId="2">#REF!</definedName>
    <definedName name="Excel_BuiltIn_Print_Area_7_1">#REF!</definedName>
    <definedName name="Excel_BuiltIn_Print_Area_8" localSheetId="2">#REF!</definedName>
    <definedName name="Excel_BuiltIn_Print_Area_8">#REF!</definedName>
    <definedName name="Excel_BuiltIn_Print_Area_8_1" localSheetId="2">#REF!</definedName>
    <definedName name="Excel_BuiltIn_Print_Area_8_1">#REF!</definedName>
    <definedName name="Excel_BuiltIn_Print_Area_9" localSheetId="2">#REF!</definedName>
    <definedName name="Excel_BuiltIn_Print_Area_9">#REF!</definedName>
    <definedName name="Excel_Builtn_print_Area_13" localSheetId="2">#REF!</definedName>
    <definedName name="Excel_Builtn_print_Area_13">#REF!</definedName>
    <definedName name="execucao">#REF!</definedName>
    <definedName name="Fator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 localSheetId="2">#REF!</definedName>
    <definedName name="FREQ_ESQ_EXTERNA">#REF!</definedName>
    <definedName name="FREQ_FACHADA_ENVID" localSheetId="2">#REF!</definedName>
    <definedName name="FREQ_FACHADA_ENVID">#REF!</definedName>
    <definedName name="Funções">#REF!</definedName>
    <definedName name="G">#REF!</definedName>
    <definedName name="GGFGGFGF" localSheetId="2">#REF!</definedName>
    <definedName name="GGFGGFGF">#REF!</definedName>
    <definedName name="hhhhh">#REF!</definedName>
    <definedName name="HORA_NORMAL" localSheetId="2">#REF!</definedName>
    <definedName name="HORA_NORMAL">#REF!</definedName>
    <definedName name="HORA_NOTURNA">[1]Dados_Estatisticos!$F$11</definedName>
    <definedName name="HORARIO_LICITACAO" localSheetId="2">#REF!</definedName>
    <definedName name="HORARIO_LICITACAO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pi">#REF!</definedName>
    <definedName name="ISS">[1]Media_Tec.Secretariado!$H$79</definedName>
    <definedName name="item">#REF!</definedName>
    <definedName name="JORNADA_MES_ESQ_EXTERNA_ENC" localSheetId="2">#REF!</definedName>
    <definedName name="JORNADA_MES_ESQ_EXTERNA_ENC">#REF!</definedName>
    <definedName name="JORNADA_MES_ESQ_EXTERNA_SERV" localSheetId="2">#REF!</definedName>
    <definedName name="JORNADA_MES_ESQ_EXTERNA_SERV">#REF!</definedName>
    <definedName name="JORNADA_MES_FACHADA_ENVID_ENC" localSheetId="2">#REF!</definedName>
    <definedName name="JORNADA_MES_FACHADA_ENVID_ENC">#REF!</definedName>
    <definedName name="JORNADA_MES_FACHADA_ENVID_SERV" localSheetId="2">#REF!</definedName>
    <definedName name="JORNADA_MES_FACHADA_ENVID_SERV">#REF!</definedName>
    <definedName name="LOCAL_DE_EXECUCAO" localSheetId="2">#REF!</definedName>
    <definedName name="LOCAL_DE_EXECUCAO">#REF!</definedName>
    <definedName name="LP01_">#REF!</definedName>
    <definedName name="luciene" localSheetId="2">#REF!</definedName>
    <definedName name="luciene">#REF!</definedName>
    <definedName name="LUCRO_MEDIA">[1]Media_Tec.Secretariado!$H$75</definedName>
    <definedName name="MATERIAIS" localSheetId="2">#REF!</definedName>
    <definedName name="MATERIAIS">#REF!</definedName>
    <definedName name="MEDIA_ADICIONAL">[1]Media_Tec.Secretariado!$H$15</definedName>
    <definedName name="MEDIA_ANUAL_DIAS_TRABALHO_MES" localSheetId="2">#REF!</definedName>
    <definedName name="MEDIA_ANUAL_DIAS_TRABALHO_MES">#REF!</definedName>
    <definedName name="MEDIA_DECIMO">[1]Media_Tec.Secretariado!$H$14</definedName>
    <definedName name="MEDIA_EQUIPAMENTOS">'[4]INSERÇÃO(EQUIP_UNIF_MAT)'!$H$16</definedName>
    <definedName name="MEDIA_MATERIAIS">'[4]INSERÇÃO(EQUIP_UNIF_MAT)'!$H$49</definedName>
    <definedName name="MENOS">#REF!</definedName>
    <definedName name="MESES_NO_ANO" localSheetId="2">#REF!</definedName>
    <definedName name="MESES_NO_ANO">#REF!</definedName>
    <definedName name="MESES_NO_SEMESTRE" localSheetId="2">#REF!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 localSheetId="2">#REF!</definedName>
    <definedName name="MMM">#REF!</definedName>
    <definedName name="MODALIDADE_DE_LICITACAO" localSheetId="2">#REF!</definedName>
    <definedName name="MODALIDADE_DE_LICITACAO">#REF!</definedName>
    <definedName name="Multiplicador">#REF!</definedName>
    <definedName name="NUMERO_MESES_EXEC_CONTRATUAL" localSheetId="2">#REF!</definedName>
    <definedName name="NUMERO_MESES_EXEC_CONTRATUAL">#REF!</definedName>
    <definedName name="NUMERO_PREGAO" localSheetId="2">#REF!</definedName>
    <definedName name="NUMERO_PREGAO">#REF!</definedName>
    <definedName name="NUMERO_PROCESSO" localSheetId="2">#REF!</definedName>
    <definedName name="NUMERO_PROCESSO">#REF!</definedName>
    <definedName name="ODONTO">'[3]INSERÇÃO-POSTOS'!$D$77</definedName>
    <definedName name="OUTRAS_AUSENCIAS" localSheetId="2">#REF!</definedName>
    <definedName name="OUTRAS_AUSENCIAS">#REF!</definedName>
    <definedName name="OUTRAS_AUSENCIAS_DESCRICAO" localSheetId="2">#REF!</definedName>
    <definedName name="OUTRAS_AUSENCIAS_DESCRICAO">#REF!</definedName>
    <definedName name="OUTROS_BENEFICIOS_1" localSheetId="2">#REF!</definedName>
    <definedName name="OUTROS_BENEFICIOS_1">#REF!</definedName>
    <definedName name="OUTROS_BENEFICIOS_1_DESCRICAO" localSheetId="2">#REF!</definedName>
    <definedName name="OUTROS_BENEFICIOS_1_DESCRICAO">#REF!</definedName>
    <definedName name="OUTROS_BENEFICIOS_2" localSheetId="2">#REF!</definedName>
    <definedName name="OUTROS_BENEFICIOS_2">#REF!</definedName>
    <definedName name="OUTROS_BENEFICIOS_2_DESCRICAO" localSheetId="2">#REF!</definedName>
    <definedName name="OUTROS_BENEFICIOS_2_DESCRICAO">#REF!</definedName>
    <definedName name="OUTROS_BENEFICIOS_3" localSheetId="2">#REF!</definedName>
    <definedName name="OUTROS_BENEFICIOS_3">#REF!</definedName>
    <definedName name="OUTROS_BENEFICIOS_3_DESCRICAO" localSheetId="2">#REF!</definedName>
    <definedName name="OUTROS_BENEFICIOS_3_DESCRICAO">#REF!</definedName>
    <definedName name="OUTROS_INSUMOS" localSheetId="2">#REF!</definedName>
    <definedName name="OUTROS_INSUMOS">#REF!</definedName>
    <definedName name="OUTROS_INSUMOS_DESCRICAO" localSheetId="2">#REF!</definedName>
    <definedName name="OUTROS_INSUMOS_DESCRICAO">#REF!</definedName>
    <definedName name="OUTROS_REMUNERACAO_1" localSheetId="2">#REF!</definedName>
    <definedName name="OUTROS_REMUNERACAO_1">#REF!</definedName>
    <definedName name="OUTROS_REMUNERACAO_1_DESCRICAO" localSheetId="2">#REF!</definedName>
    <definedName name="OUTROS_REMUNERACAO_1_DESCRICAO">#REF!</definedName>
    <definedName name="OUTROS_REMUNERACAO_2" localSheetId="2">#REF!</definedName>
    <definedName name="OUTROS_REMUNERACAO_2">#REF!</definedName>
    <definedName name="OUTROS_REMUNERACAO_2_DESCRICAO" localSheetId="2">#REF!</definedName>
    <definedName name="OUTROS_REMUNERACAO_2_DESCRICAO">#REF!</definedName>
    <definedName name="OUTROS_REMUNERACAO_3" localSheetId="2">#REF!</definedName>
    <definedName name="OUTROS_REMUNERACAO_3">#REF!</definedName>
    <definedName name="OUTROS_REMUNERACAO_3_DESCRICAO" localSheetId="2">#REF!</definedName>
    <definedName name="OUTROS_REMUNERACAO_3_DESCRICAO">#REF!</definedName>
    <definedName name="PER01_">#REF!</definedName>
    <definedName name="PER02_">#REF!</definedName>
    <definedName name="PER03_">#REF!</definedName>
    <definedName name="PER04_">#REF!</definedName>
    <definedName name="PERC_ADIC_FERIAS" localSheetId="2">#REF!</definedName>
    <definedName name="PERC_ADIC_FERIAS">#REF!</definedName>
    <definedName name="PERC_ADIC_INS">'[3]INSERÇÃO-POSTOS'!$E$37</definedName>
    <definedName name="PERC_ADIC_INSALUB" localSheetId="2">#REF!</definedName>
    <definedName name="PERC_ADIC_INSALUB">#REF!</definedName>
    <definedName name="PERC_ADIC_NOT">'[3]INSERÇÃO-POSTOS'!$E$36</definedName>
    <definedName name="PERC_ADIC_PERIC">'[3]INSERÇÃO-POSTOS'!$E$35</definedName>
    <definedName name="PERC_AVISO_PREVIO_IND" localSheetId="2">#REF!</definedName>
    <definedName name="PERC_AVISO_PREVIO_IND">#REF!</definedName>
    <definedName name="PERC_AVISO_PREVIO_TRAB" localSheetId="2">#REF!</definedName>
    <definedName name="PERC_AVISO_PREVIO_TRAB">#REF!</definedName>
    <definedName name="PERC_COFINS" localSheetId="2">#REF!</definedName>
    <definedName name="PERC_COFINS">#REF!</definedName>
    <definedName name="PERC_CONTRIB_SOCIAL" localSheetId="2">#REF!</definedName>
    <definedName name="PERC_CONTRIB_SOCIAL">#REF!</definedName>
    <definedName name="PERC_CUSTOS_INDIRETOS" localSheetId="2">#REF!</definedName>
    <definedName name="PERC_CUSTOS_INDIRETOS">#REF!</definedName>
    <definedName name="PERC_DEC_TERC" localSheetId="2">#REF!</definedName>
    <definedName name="PERC_DEC_TERC">#REF!</definedName>
    <definedName name="PERC_DESC_TRANSP_REMUNERACAO" localSheetId="2">#REF!</definedName>
    <definedName name="PERC_DESC_TRANSP_REMUNERACAO">#REF!</definedName>
    <definedName name="PERC_EMPREG_AFAST_TRAB" localSheetId="2">#REF!</definedName>
    <definedName name="PERC_EMPREG_AFAST_TRAB">#REF!</definedName>
    <definedName name="PERC_EMPREG_AVISO_PREVIO_IND" localSheetId="2">#REF!</definedName>
    <definedName name="PERC_EMPREG_AVISO_PREVIO_IND">#REF!</definedName>
    <definedName name="PERC_EMPREG_AVISO_PREVIO_TRAB" localSheetId="2">#REF!</definedName>
    <definedName name="PERC_EMPREG_AVISO_PREVIO_TRAB">#REF!</definedName>
    <definedName name="PERC_EMPREG_DEMIT_SEM_JUSTA_CAUSA_TOTAL_DESLIG" localSheetId="2">#REF!</definedName>
    <definedName name="PERC_EMPREG_DEMIT_SEM_JUSTA_CAUSA_TOTAL_DESLIG">#REF!</definedName>
    <definedName name="PERC_FGTS" localSheetId="2">#REF!</definedName>
    <definedName name="PERC_FGTS">#REF!</definedName>
    <definedName name="PERC_FGTS_AVISO_PREV_IND" localSheetId="2">#REF!</definedName>
    <definedName name="PERC_FGTS_AVISO_PREV_IND">#REF!</definedName>
    <definedName name="PERC_GPS_FGTS" localSheetId="2">#REF!</definedName>
    <definedName name="PERC_GPS_FGTS">#REF!</definedName>
    <definedName name="PERC_GPS_FGTS_AVISO_PREVIO_TRAB" localSheetId="2">#REF!</definedName>
    <definedName name="PERC_GPS_FGTS_AVISO_PREVIO_TRAB">#REF!</definedName>
    <definedName name="PERC_HORA_EXTRA" localSheetId="2">#REF!</definedName>
    <definedName name="PERC_HORA_EXTRA">#REF!</definedName>
    <definedName name="PERC_INCRA" localSheetId="2">#REF!</definedName>
    <definedName name="PERC_INCRA">#REF!</definedName>
    <definedName name="PERC_INSS" localSheetId="2">#REF!</definedName>
    <definedName name="PERC_INSS">#REF!</definedName>
    <definedName name="PERC_INSS_RECEITA_BRUTA">#REF!</definedName>
    <definedName name="PERC_ISS" localSheetId="2">#REF!</definedName>
    <definedName name="PERC_ISS">#REF!</definedName>
    <definedName name="PERC_LUCRO" localSheetId="2">#REF!</definedName>
    <definedName name="PERC_LUCRO">#REF!</definedName>
    <definedName name="PERC_MULTA_FGTS" localSheetId="2">#REF!</definedName>
    <definedName name="PERC_MULTA_FGTS">#REF!</definedName>
    <definedName name="PERC_MULTA_FGTS_AV_PREV_IND" localSheetId="2">#REF!</definedName>
    <definedName name="PERC_MULTA_FGTS_AV_PREV_IND">#REF!</definedName>
    <definedName name="PERC_MULTA_FGTS_AV_PREV_TRAB" localSheetId="2">#REF!</definedName>
    <definedName name="PERC_MULTA_FGTS_AV_PREV_TRAB">#REF!</definedName>
    <definedName name="PERC_NASCIDOS_VIVOS_POPUL_FEM" localSheetId="2">#REF!</definedName>
    <definedName name="PERC_NASCIDOS_VIVOS_POPUL_FEM">#REF!</definedName>
    <definedName name="PERC_PARTIC_FEM_VIGIL" localSheetId="2">#REF!</definedName>
    <definedName name="PERC_PARTIC_FEM_VIGIL">#REF!</definedName>
    <definedName name="PERC_PARTIC_MASC_VIGIL" localSheetId="2">#REF!</definedName>
    <definedName name="PERC_PARTIC_MASC_VIGIL">#REF!</definedName>
    <definedName name="PERC_PIS" localSheetId="2">#REF!</definedName>
    <definedName name="PERC_PIS">#REF!</definedName>
    <definedName name="PERC_RAT" localSheetId="2">#REF!</definedName>
    <definedName name="PERC_RAT">#REF!</definedName>
    <definedName name="PERC_SAL_EDUCACAO" localSheetId="2">#REF!</definedName>
    <definedName name="PERC_SAL_EDUCACAO">#REF!</definedName>
    <definedName name="PERC_SEBRAE" localSheetId="2">#REF!</definedName>
    <definedName name="PERC_SEBRAE">#REF!</definedName>
    <definedName name="PERC_SENAC" localSheetId="2">#REF!</definedName>
    <definedName name="PERC_SENAC">#REF!</definedName>
    <definedName name="PERC_SESC" localSheetId="2">#REF!</definedName>
    <definedName name="PERC_SESC">#REF!</definedName>
    <definedName name="PERC_SUBSTITUTO_ACID_TRAB" localSheetId="2">#REF!</definedName>
    <definedName name="PERC_SUBSTITUTO_ACID_TRAB">#REF!</definedName>
    <definedName name="PERC_SUBSTITUTO_AFAST_MATERN" localSheetId="2">#REF!</definedName>
    <definedName name="PERC_SUBSTITUTO_AFAST_MATERN">#REF!</definedName>
    <definedName name="PERC_SUBSTITUTO_AUSENCIAS_LEGAIS" localSheetId="2">#REF!</definedName>
    <definedName name="PERC_SUBSTITUTO_AUSENCIAS_LEGAIS">#REF!</definedName>
    <definedName name="PERC_SUBSTITUTO_FERIAS" localSheetId="2">#REF!</definedName>
    <definedName name="PERC_SUBSTITUTO_FERIAS">#REF!</definedName>
    <definedName name="PERC_SUBSTITUTO_LICENCA_PATERNIDADE" localSheetId="2">#REF!</definedName>
    <definedName name="PERC_SUBSTITUTO_LICENCA_PATERNIDADE">#REF!</definedName>
    <definedName name="PERC_SUBSTITUTO_OUTRAS_AUSENCIAS" localSheetId="2">#REF!</definedName>
    <definedName name="PERC_SUBSTITUTO_OUTRAS_AUSENCIAS">#REF!</definedName>
    <definedName name="PIS">[1]Media_Tec.Secretariado!$H$78</definedName>
    <definedName name="PISO_SALARIAL_TS">[1]Dados_Estatisticos!$K$6</definedName>
    <definedName name="PL01_">#REF!</definedName>
    <definedName name="pl01__">#REF!</definedName>
    <definedName name="PLANILHA" localSheetId="2">#REF!</definedName>
    <definedName name="PLANILHA">#REF!</definedName>
    <definedName name="PLANO_AMBULATORIAL">[1]Dados_Estatisticos!$K$9</definedName>
    <definedName name="PLANO_SAUDE">'[3]INSERÇÃO-POSTOS'!$D$75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 localSheetId="2">#REF!</definedName>
    <definedName name="Po">#REF!</definedName>
    <definedName name="PORTARIA_LIMITES" localSheetId="2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 localSheetId="2">#REF!</definedName>
    <definedName name="PPPAs">#REF!</definedName>
    <definedName name="PRECO">#REF!</definedName>
    <definedName name="precounitariobdi">#REF!</definedName>
    <definedName name="PRODUT_AREA_ESQ_EXTERNA" localSheetId="2">#REF!</definedName>
    <definedName name="PRODUT_AREA_ESQ_EXTERNA">#REF!</definedName>
    <definedName name="PRODUT_AREA_EXTERNA" localSheetId="2">#REF!</definedName>
    <definedName name="PRODUT_AREA_EXTERNA">#REF!</definedName>
    <definedName name="PRODUT_AREA_FACHADA_ENVID" localSheetId="2">#REF!</definedName>
    <definedName name="PRODUT_AREA_FACHADA_ENVID">#REF!</definedName>
    <definedName name="PRODUT_AREA_HOSPITALAR" localSheetId="2">#REF!</definedName>
    <definedName name="PRODUT_AREA_HOSPITALAR">#REF!</definedName>
    <definedName name="PRODUT_AREA_INTERNA" localSheetId="2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E_DE_ENC" localSheetId="2">#REF!</definedName>
    <definedName name="QTDE_DE_ENC">#REF!</definedName>
    <definedName name="QTDE_DE_SERV" localSheetId="2">#REF!</definedName>
    <definedName name="QTDE_DE_SERV">#REF!</definedName>
    <definedName name="QTDE_DE_SERV_HOSP" localSheetId="2">#REF!</definedName>
    <definedName name="QTDE_DE_SERV_HOSP">#REF!</definedName>
    <definedName name="QTDE_ESTIMADA_SERVENTES" localSheetId="2">#REF!</definedName>
    <definedName name="QTDE_ESTIMADA_SERVENTES">#REF!</definedName>
    <definedName name="QTDE_POSTOS_DIURNO">'[3]INSERÇÃO-POSTOS'!$E$20</definedName>
    <definedName name="QTDE_POSTOS_LIDER">'[3]INSERÇÃO-POSTOS'!$E$19</definedName>
    <definedName name="QTDE_POSTOS_NOTURNO">'[3]INSERÇÃO-POSTOS'!$E$21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 localSheetId="2">#REF!</definedName>
    <definedName name="RAMO">#REF!</definedName>
    <definedName name="REGULADORA">#REF!</definedName>
    <definedName name="RELACAO_SERVENTES_ENCARREGADOS" localSheetId="2">#REF!</definedName>
    <definedName name="RELACAO_SERVENTES_ENCARREGADOS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_MINIMO" localSheetId="2">#REF!</definedName>
    <definedName name="SAL_MINIMO">#REF!</definedName>
    <definedName name="SALARIO_BASE_EXEC.BIL.">[1]Inserção_Postos!$E$37</definedName>
    <definedName name="SALARIO_BASE_SEC.EXEC.">[1]Inserção_Postos!$E$36</definedName>
    <definedName name="SALARIO_NORMATIVO_ENC" localSheetId="2">#REF!</definedName>
    <definedName name="SALARIO_NORMATIVO_ENC">#REF!</definedName>
    <definedName name="SALARIO_NORMATIVO_SERV" localSheetId="2">#REF!</definedName>
    <definedName name="SALARIO_NORMATIVO_SERV">#REF!</definedName>
    <definedName name="SALARIO_NORMATIVO_SERV_HOSP" localSheetId="2">#REF!</definedName>
    <definedName name="SALARIO_NORMATIVO_SERV_HOSP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GURO_VIDA">'[3]INSERÇÃO-POSTOS'!$D$76</definedName>
    <definedName name="SERVENTE" localSheetId="2">#REF!</definedName>
    <definedName name="SERVENTE">#REF!</definedName>
    <definedName name="SERVENTE_AREA_HOSPITALAR" localSheetId="2">#REF!</definedName>
    <definedName name="SERVENTE_AREA_HOSPITALAR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OMA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 localSheetId="2">#REF!</definedName>
    <definedName name="ssss">#REF!</definedName>
    <definedName name="sssss" localSheetId="2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EMPO_INTERVALO_REFEICAO" localSheetId="2">#REF!</definedName>
    <definedName name="TEMPO_INTERVALO_REFEICAO">#REF!</definedName>
    <definedName name="Tipo_de_Joranda_de_Trabalho">OFFSET([5]Apoio!$A$1,1,0,COUNTA([5]Apoio!$A$1:$A$65536)-1,1)</definedName>
    <definedName name="TIPO_DE_SERVICO" localSheetId="2">#REF!</definedName>
    <definedName name="TIPO_DE_SERVICO">#REF!</definedName>
    <definedName name="To" localSheetId="2">#REF!</definedName>
    <definedName name="To">#REF!</definedName>
    <definedName name="Total">#REF!</definedName>
    <definedName name="TOTALCLP03">#REF!</definedName>
    <definedName name="TRANSPORTE_POR_DIA" localSheetId="2">#REF!</definedName>
    <definedName name="TRANSPORTE_POR_DIA">#REF!</definedName>
    <definedName name="UF" localSheetId="2">#REF!</definedName>
    <definedName name="UF">#REF!</definedName>
    <definedName name="UG" localSheetId="2">#REF!</definedName>
    <definedName name="UG">#REF!</definedName>
    <definedName name="UNID_EMPR_POSTO_LIDER">'[3]INSERÇÃO-POSTOS'!$D$19</definedName>
    <definedName name="unidade">#REF!</definedName>
    <definedName name="UNIFORME">'[4]INSERÇÃO(EQUIP_UNIF_MAT)'!$H$61</definedName>
    <definedName name="UNIFORME_VALOR_MEDIO_MENSAL">#REF!</definedName>
    <definedName name="UNIFORMES" localSheetId="2">#REF!</definedName>
    <definedName name="UNIFORMES">#REF!</definedName>
    <definedName name="VALOR_LIMITE_CONTRATACAO_POR_AREA" localSheetId="2">#REF!</definedName>
    <definedName name="VALOR_LIMITE_CONTRATACAO_POR_AREA">#REF!</definedName>
    <definedName name="VALOR_LIMITES_AREA_EXTERNA" localSheetId="2">#REF!</definedName>
    <definedName name="VALOR_LIMITES_AREA_EXTERNA">#REF!</definedName>
    <definedName name="VALOR_LIMITES_AREA_INTERNA" localSheetId="2">#REF!</definedName>
    <definedName name="VALOR_LIMITES_AREA_INTERNA">#REF!</definedName>
    <definedName name="VALOR_LIMITES_ESQ_EXTERNA" localSheetId="2">#REF!</definedName>
    <definedName name="VALOR_LIMITES_ESQ_EXTERNA">#REF!</definedName>
    <definedName name="VALOR_LIMITES_FACHADA_ENVID" localSheetId="2">#REF!</definedName>
    <definedName name="VALOR_LIMITES_FACHADA_ENVID">#REF!</definedName>
    <definedName name="VALOR_PASSAGEM">[1]Dados_Estatisticos!$K$8</definedName>
    <definedName name="VALOR_TOTAL_SERV" localSheetId="2">#REF!</definedName>
    <definedName name="VALOR_TOTAL_SERV">#REF!</definedName>
    <definedName name="VALOR_TOTAL_SERV_HOSP" localSheetId="2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 localSheetId="2">#REF!</definedName>
    <definedName name="vvvv">#REF!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75" l="1"/>
  <c r="E14" i="175"/>
  <c r="D41" i="246"/>
  <c r="F14" i="253"/>
  <c r="G14" i="253" s="1"/>
  <c r="F13" i="253"/>
  <c r="G13" i="253" s="1"/>
  <c r="F5" i="253"/>
  <c r="G5" i="253" s="1"/>
  <c r="F16" i="253"/>
  <c r="G16" i="253" s="1"/>
  <c r="F15" i="253"/>
  <c r="G15" i="253" s="1"/>
  <c r="F12" i="253"/>
  <c r="G12" i="253" s="1"/>
  <c r="F7" i="253"/>
  <c r="G7" i="253" s="1"/>
  <c r="F6" i="253"/>
  <c r="G6" i="253" s="1"/>
  <c r="F4" i="253"/>
  <c r="G4" i="253" s="1"/>
  <c r="F3" i="253"/>
  <c r="G3" i="253" s="1"/>
  <c r="D53" i="244"/>
  <c r="D53" i="246"/>
  <c r="G17" i="253" l="1"/>
  <c r="G18" i="253" s="1"/>
  <c r="G8" i="253"/>
  <c r="G9" i="253" s="1"/>
  <c r="G19" i="253" l="1"/>
  <c r="C11" i="252"/>
  <c r="D24" i="246" l="1"/>
  <c r="D15" i="175" l="1"/>
  <c r="C43" i="246" l="1"/>
  <c r="C43" i="244"/>
  <c r="C103" i="246"/>
  <c r="C99" i="244"/>
  <c r="C79" i="244"/>
  <c r="C76" i="246"/>
  <c r="C75" i="246"/>
  <c r="C74" i="244"/>
  <c r="C69" i="246"/>
  <c r="C66" i="246"/>
  <c r="D24" i="244"/>
  <c r="C76" i="244" l="1"/>
  <c r="C78" i="244"/>
  <c r="C98" i="244"/>
  <c r="C101" i="244"/>
  <c r="C66" i="244"/>
  <c r="C68" i="244"/>
  <c r="C69" i="244"/>
  <c r="C65" i="246"/>
  <c r="C77" i="246"/>
  <c r="C78" i="246"/>
  <c r="C75" i="244"/>
  <c r="C102" i="244"/>
  <c r="C64" i="244"/>
  <c r="C103" i="244"/>
  <c r="C67" i="246"/>
  <c r="C79" i="246"/>
  <c r="C65" i="244"/>
  <c r="C77" i="244"/>
  <c r="C34" i="244"/>
  <c r="C68" i="246"/>
  <c r="C98" i="246"/>
  <c r="C35" i="244"/>
  <c r="C99" i="246"/>
  <c r="C67" i="244"/>
  <c r="C74" i="246"/>
  <c r="C101" i="246"/>
  <c r="C102" i="246"/>
  <c r="C64" i="246"/>
  <c r="D93" i="246" l="1"/>
  <c r="D94" i="246" s="1"/>
  <c r="D112" i="246" s="1"/>
  <c r="D93" i="244"/>
  <c r="D94" i="244" s="1"/>
  <c r="D112" i="244" s="1"/>
  <c r="C36" i="244"/>
  <c r="C58" i="244" s="1"/>
  <c r="C36" i="246"/>
  <c r="C58" i="246" s="1"/>
  <c r="C37" i="248"/>
  <c r="E37" i="248" s="1"/>
  <c r="F37" i="248" s="1"/>
  <c r="C36" i="248"/>
  <c r="E36" i="248" s="1"/>
  <c r="F36" i="248" s="1"/>
  <c r="E35" i="248"/>
  <c r="F35" i="248" s="1"/>
  <c r="C35" i="248"/>
  <c r="C34" i="248"/>
  <c r="E34" i="248" s="1"/>
  <c r="F34" i="248" s="1"/>
  <c r="C33" i="248"/>
  <c r="E33" i="248" s="1"/>
  <c r="F33" i="248" s="1"/>
  <c r="C32" i="248"/>
  <c r="E32" i="248" s="1"/>
  <c r="F32" i="248" s="1"/>
  <c r="C31" i="248"/>
  <c r="E31" i="248" s="1"/>
  <c r="F31" i="248" s="1"/>
  <c r="C30" i="248"/>
  <c r="E30" i="248" s="1"/>
  <c r="F30" i="248" s="1"/>
  <c r="C29" i="248"/>
  <c r="E29" i="248" s="1"/>
  <c r="F29" i="248" s="1"/>
  <c r="C28" i="248"/>
  <c r="E28" i="248" s="1"/>
  <c r="F28" i="248" s="1"/>
  <c r="C27" i="248"/>
  <c r="E27" i="248" s="1"/>
  <c r="F27" i="248" s="1"/>
  <c r="C26" i="248"/>
  <c r="E26" i="248" s="1"/>
  <c r="F26" i="248" s="1"/>
  <c r="C21" i="248"/>
  <c r="E21" i="248" s="1"/>
  <c r="F21" i="248" s="1"/>
  <c r="C20" i="248"/>
  <c r="E20" i="248" s="1"/>
  <c r="F20" i="248" s="1"/>
  <c r="C19" i="248"/>
  <c r="E19" i="248" s="1"/>
  <c r="F19" i="248" s="1"/>
  <c r="C18" i="248"/>
  <c r="E18" i="248" s="1"/>
  <c r="F18" i="248" s="1"/>
  <c r="C17" i="248"/>
  <c r="E17" i="248" s="1"/>
  <c r="F17" i="248" s="1"/>
  <c r="C16" i="248"/>
  <c r="E16" i="248" s="1"/>
  <c r="F16" i="248" s="1"/>
  <c r="C15" i="248"/>
  <c r="E15" i="248" s="1"/>
  <c r="F15" i="248" s="1"/>
  <c r="C14" i="248"/>
  <c r="E14" i="248" s="1"/>
  <c r="F14" i="248" s="1"/>
  <c r="C13" i="248"/>
  <c r="E13" i="248" s="1"/>
  <c r="F13" i="248" s="1"/>
  <c r="C12" i="248"/>
  <c r="E12" i="248" s="1"/>
  <c r="F12" i="248" s="1"/>
  <c r="C11" i="248"/>
  <c r="E11" i="248" s="1"/>
  <c r="F11" i="248" s="1"/>
  <c r="C10" i="248"/>
  <c r="E10" i="248" s="1"/>
  <c r="F10" i="248" s="1"/>
  <c r="C100" i="246"/>
  <c r="D84" i="246"/>
  <c r="D89" i="246" s="1"/>
  <c r="C49" i="246"/>
  <c r="D25" i="246"/>
  <c r="D20" i="246"/>
  <c r="C100" i="244"/>
  <c r="D84" i="244"/>
  <c r="D89" i="244" s="1"/>
  <c r="C49" i="244"/>
  <c r="D20" i="244"/>
  <c r="F22" i="248" l="1"/>
  <c r="D26" i="244"/>
  <c r="C80" i="244"/>
  <c r="C80" i="246"/>
  <c r="C70" i="246"/>
  <c r="F38" i="248"/>
  <c r="D26" i="246"/>
  <c r="D29" i="246" s="1"/>
  <c r="D52" i="246" s="1"/>
  <c r="D54" i="246" s="1"/>
  <c r="D60" i="246" s="1"/>
  <c r="C59" i="246"/>
  <c r="C61" i="246" s="1"/>
  <c r="C70" i="244"/>
  <c r="C59" i="244"/>
  <c r="C61" i="244" s="1"/>
  <c r="D25" i="244"/>
  <c r="D108" i="246" l="1"/>
  <c r="D76" i="246"/>
  <c r="D75" i="246"/>
  <c r="D35" i="246"/>
  <c r="D79" i="246"/>
  <c r="D34" i="246"/>
  <c r="D77" i="246"/>
  <c r="D74" i="246"/>
  <c r="D78" i="246"/>
  <c r="D29" i="244"/>
  <c r="D66" i="244" l="1"/>
  <c r="D52" i="244"/>
  <c r="D54" i="244" s="1"/>
  <c r="D60" i="244" s="1"/>
  <c r="D36" i="246"/>
  <c r="D66" i="246" s="1"/>
  <c r="D80" i="246"/>
  <c r="D88" i="246" s="1"/>
  <c r="D90" i="246" s="1"/>
  <c r="D111" i="246" s="1"/>
  <c r="D58" i="246"/>
  <c r="D67" i="246"/>
  <c r="D65" i="246"/>
  <c r="D68" i="246"/>
  <c r="D79" i="244"/>
  <c r="D75" i="244"/>
  <c r="D77" i="244"/>
  <c r="D64" i="244"/>
  <c r="D35" i="244"/>
  <c r="D67" i="244"/>
  <c r="D68" i="244"/>
  <c r="D74" i="244"/>
  <c r="D34" i="244"/>
  <c r="D65" i="244"/>
  <c r="D76" i="244"/>
  <c r="D78" i="244"/>
  <c r="D108" i="244"/>
  <c r="D69" i="244"/>
  <c r="D64" i="246" l="1"/>
  <c r="D70" i="246" s="1"/>
  <c r="D110" i="246" s="1"/>
  <c r="D69" i="246"/>
  <c r="D70" i="244"/>
  <c r="D110" i="244" s="1"/>
  <c r="D36" i="244"/>
  <c r="D58" i="244" s="1"/>
  <c r="D80" i="244"/>
  <c r="D88" i="244" s="1"/>
  <c r="D90" i="244" s="1"/>
  <c r="D111" i="244" s="1"/>
  <c r="D46" i="246"/>
  <c r="D45" i="246"/>
  <c r="D44" i="246"/>
  <c r="D43" i="246"/>
  <c r="D48" i="246"/>
  <c r="D47" i="246"/>
  <c r="D42" i="246"/>
  <c r="D47" i="244" l="1"/>
  <c r="D42" i="244"/>
  <c r="D41" i="244"/>
  <c r="D48" i="244"/>
  <c r="D46" i="244"/>
  <c r="D44" i="244"/>
  <c r="D45" i="244"/>
  <c r="D43" i="244"/>
  <c r="D49" i="246"/>
  <c r="D59" i="246" s="1"/>
  <c r="D61" i="246" s="1"/>
  <c r="D109" i="246" l="1"/>
  <c r="D113" i="246" s="1"/>
  <c r="D95" i="246"/>
  <c r="D49" i="244"/>
  <c r="D59" i="244" s="1"/>
  <c r="D61" i="244" s="1"/>
  <c r="D98" i="246" l="1"/>
  <c r="D99" i="246" s="1"/>
  <c r="D109" i="244"/>
  <c r="D113" i="244" s="1"/>
  <c r="D95" i="244"/>
  <c r="D98" i="244" l="1"/>
  <c r="D99" i="244" s="1"/>
  <c r="D115" i="246"/>
  <c r="D100" i="246"/>
  <c r="D104" i="246" s="1"/>
  <c r="D114" i="246" s="1"/>
  <c r="D100" i="244" l="1"/>
  <c r="D104" i="244" s="1"/>
  <c r="D114" i="244" s="1"/>
  <c r="D115" i="244"/>
  <c r="D116" i="244" s="1"/>
  <c r="F14" i="175" s="1"/>
  <c r="D116" i="246"/>
  <c r="F15" i="175" s="1"/>
  <c r="D102" i="246"/>
  <c r="D101" i="246"/>
  <c r="D103" i="246"/>
  <c r="E45" i="110"/>
  <c r="J44" i="110"/>
  <c r="J35" i="110"/>
  <c r="E31" i="110"/>
  <c r="E18" i="110"/>
  <c r="E13" i="110"/>
  <c r="E51" i="110" s="1"/>
  <c r="E25" i="110"/>
  <c r="E26" i="110" s="1"/>
  <c r="E53" i="110" s="1"/>
  <c r="G15" i="175" l="1"/>
  <c r="G14" i="175"/>
  <c r="F16" i="175"/>
  <c r="D102" i="244"/>
  <c r="D103" i="244"/>
  <c r="D101" i="244"/>
  <c r="E34" i="110"/>
  <c r="E36" i="110" s="1"/>
  <c r="E54" i="110" s="1"/>
  <c r="E46" i="110"/>
  <c r="E47" i="110" s="1"/>
  <c r="E55" i="110" s="1"/>
  <c r="E19" i="110"/>
  <c r="E20" i="110" s="1"/>
  <c r="E52" i="110" s="1"/>
  <c r="E57" i="110" s="1"/>
  <c r="G16" i="175" l="1"/>
</calcChain>
</file>

<file path=xl/sharedStrings.xml><?xml version="1.0" encoding="utf-8"?>
<sst xmlns="http://schemas.openxmlformats.org/spreadsheetml/2006/main" count="654" uniqueCount="295">
  <si>
    <t>A</t>
  </si>
  <si>
    <t>B</t>
  </si>
  <si>
    <t>C</t>
  </si>
  <si>
    <t>D</t>
  </si>
  <si>
    <t>Férias e Adicional de Férias</t>
  </si>
  <si>
    <t>TOTAL</t>
  </si>
  <si>
    <t>INSS</t>
  </si>
  <si>
    <t>Salário Educação</t>
  </si>
  <si>
    <t>E</t>
  </si>
  <si>
    <t>F</t>
  </si>
  <si>
    <t>SEBRAE</t>
  </si>
  <si>
    <t>G</t>
  </si>
  <si>
    <t>INCRA</t>
  </si>
  <si>
    <t>H</t>
  </si>
  <si>
    <t>FGTS</t>
  </si>
  <si>
    <t>2.1</t>
  </si>
  <si>
    <t>2.2</t>
  </si>
  <si>
    <t>GPS, FGTS e outras contribuições</t>
  </si>
  <si>
    <t>2.3</t>
  </si>
  <si>
    <t>Benefícios Mensais e Diários</t>
  </si>
  <si>
    <t>Aviso Prévio Indenizado</t>
  </si>
  <si>
    <t>Aviso Prévio Trabalhado</t>
  </si>
  <si>
    <t>Custo de Reposição do Profissional Ausente</t>
  </si>
  <si>
    <t>4.1</t>
  </si>
  <si>
    <t>Ausências Legais</t>
  </si>
  <si>
    <t>Outros (especificar)</t>
  </si>
  <si>
    <t>Custos Indiretos, Tributos e Lucro</t>
  </si>
  <si>
    <t>Custos Indiretos</t>
  </si>
  <si>
    <t>Lucro</t>
  </si>
  <si>
    <t>Tributos</t>
  </si>
  <si>
    <t>PLANILHA DE CUSTOS E FORMAÇÃO DE PREÇOS - TÉCNICO(A) EM SECRETARIADO</t>
  </si>
  <si>
    <t>As células em amarelo não deverão ser alteradas</t>
  </si>
  <si>
    <t>N.º do processo administrativo:</t>
  </si>
  <si>
    <t>Licitação N.º</t>
  </si>
  <si>
    <t>Data e apresentação da proposa (dia/mês/ano)</t>
  </si>
  <si>
    <t>Município/UF</t>
  </si>
  <si>
    <t>DF</t>
  </si>
  <si>
    <t>Ano de acordo coletivo, convenção coletiva ou sentença normativa em dissídio coletivo</t>
  </si>
  <si>
    <t>Número de meses de execução contratral</t>
  </si>
  <si>
    <t>Vigência Máxima</t>
  </si>
  <si>
    <t>60 MESES</t>
  </si>
  <si>
    <t>Tipo e serviço (mesmo serviço com características distintas)</t>
  </si>
  <si>
    <t>Unid. Medida</t>
  </si>
  <si>
    <t>Quantidade de Funcionários</t>
  </si>
  <si>
    <t>1.1</t>
  </si>
  <si>
    <t>Posto</t>
  </si>
  <si>
    <t>Dados complementares para composição dos custos referente á mão-de-obra</t>
  </si>
  <si>
    <t>Tipo de serviços (mesmo serviço com características distintas)</t>
  </si>
  <si>
    <t xml:space="preserve">Classificação Brasileira de Ocupações ( CBO ) </t>
  </si>
  <si>
    <t>Salário normativo da categoria profissional</t>
  </si>
  <si>
    <t>Categoria profissional (vinculada à execução contratual)</t>
  </si>
  <si>
    <t>Data base da categoria (dia/mês/ano) -SIS DF 2023</t>
  </si>
  <si>
    <t xml:space="preserve">MÓDULO1 </t>
  </si>
  <si>
    <t>Composição da Remuneração</t>
  </si>
  <si>
    <t>%</t>
  </si>
  <si>
    <t>R$</t>
  </si>
  <si>
    <t xml:space="preserve">Salário Base </t>
  </si>
  <si>
    <t>Adicional de periculosidade</t>
  </si>
  <si>
    <t xml:space="preserve">Adicional de Insalubridade </t>
  </si>
  <si>
    <t>Adicional noturno</t>
  </si>
  <si>
    <t>Adicional de hora noturna reduzida</t>
  </si>
  <si>
    <t>Total de Remuneração</t>
  </si>
  <si>
    <t>MÓDULO 2</t>
  </si>
  <si>
    <t>ENCARGOS E BENEFICIOS ANUAIS, MENSAIS E DIÁRIOS</t>
  </si>
  <si>
    <t>Submódulo 2.1</t>
  </si>
  <si>
    <t>13º Salário, Férias e Adicional de Férias</t>
  </si>
  <si>
    <t xml:space="preserve">13º (Décimo Terceiro) Salário  </t>
  </si>
  <si>
    <t xml:space="preserve">Férias + Adicional de férias </t>
  </si>
  <si>
    <t>Submódulo 2.2</t>
  </si>
  <si>
    <t>Encargos Previdenciários(GPS), Fundo de Garantia por tempo de Serviço(FGTS) e outras contribuições</t>
  </si>
  <si>
    <t>Submódulo 2.2 - Encargos previdenciários e FGTS</t>
  </si>
  <si>
    <t>GPS, FGTS e Outras Contribuições</t>
  </si>
  <si>
    <t xml:space="preserve">INSS </t>
  </si>
  <si>
    <t xml:space="preserve">Salário Educação </t>
  </si>
  <si>
    <t xml:space="preserve">Seguro Acidente de Trabalho  </t>
  </si>
  <si>
    <t xml:space="preserve">SESI ou SESC  </t>
  </si>
  <si>
    <t>SANAI / SENAC</t>
  </si>
  <si>
    <t xml:space="preserve">SEBRAE </t>
  </si>
  <si>
    <t xml:space="preserve">INCRA </t>
  </si>
  <si>
    <t xml:space="preserve">FGTS </t>
  </si>
  <si>
    <t>Total</t>
  </si>
  <si>
    <t>Sumódulo 2.3</t>
  </si>
  <si>
    <t>R$5,50 por trajeto</t>
  </si>
  <si>
    <t>Auxilio Alimentação</t>
  </si>
  <si>
    <t>Quadro- Resumo do Módulo 2 - Encargos e Benefícios Anuais, Mensais e Diários</t>
  </si>
  <si>
    <t>Encargos e Beneficios Anuais, Mensais e Dários</t>
  </si>
  <si>
    <t>13º (décimo terceiro) salário, férias e adicional de férias</t>
  </si>
  <si>
    <t>Beneficios Mensais e diários</t>
  </si>
  <si>
    <t>MÓDULO 3</t>
  </si>
  <si>
    <t>Provisões para Rescisão</t>
  </si>
  <si>
    <t xml:space="preserve">Incidência do FGTS sobre Aviso Prévio Indenizaso </t>
  </si>
  <si>
    <r>
      <t>Multa do FGTS do Aviso Prévio Indenizado</t>
    </r>
    <r>
      <rPr>
        <sz val="12"/>
        <color rgb="FFFF0000"/>
        <rFont val="Calibri"/>
        <family val="2"/>
        <scheme val="minor"/>
      </rPr>
      <t xml:space="preserve">                                    </t>
    </r>
    <r>
      <rPr>
        <sz val="12"/>
        <rFont val="Calibri"/>
        <family val="2"/>
        <scheme val="minor"/>
      </rPr>
      <t xml:space="preserve">       </t>
    </r>
  </si>
  <si>
    <t>Incidencia do submódulo 2.2 sobre o aviso prévio trabalhado</t>
  </si>
  <si>
    <t>Multa do FGTS do aviso prévio trabalhado</t>
  </si>
  <si>
    <t>MÓDULO 4</t>
  </si>
  <si>
    <t xml:space="preserve"> Custo de Reposição do Profissional Ausente</t>
  </si>
  <si>
    <t>Submódulo 4.1</t>
  </si>
  <si>
    <t xml:space="preserve">Substituição na cobertura de Férias </t>
  </si>
  <si>
    <t>Substituição na cobertura de Ausências Legais</t>
  </si>
  <si>
    <t>Licença paternidade</t>
  </si>
  <si>
    <t>Ausências por Acidente de Trabalho</t>
  </si>
  <si>
    <t>Substituição por Afastamento maternidade</t>
  </si>
  <si>
    <t>Substituto na cobertura de outras ausências</t>
  </si>
  <si>
    <t>Submódulo 4.2</t>
  </si>
  <si>
    <t>Intrajornada</t>
  </si>
  <si>
    <t xml:space="preserve">Intervalo para repouso ou alimentação </t>
  </si>
  <si>
    <t>Quadro-Resumo do Módulo 4 - Custo de Reposição do Profissional Ausente</t>
  </si>
  <si>
    <t>Substituto nas Ausencias Legais</t>
  </si>
  <si>
    <t>4.2</t>
  </si>
  <si>
    <t>Substituto na Intrajornada</t>
  </si>
  <si>
    <t>MÓDULO 5</t>
  </si>
  <si>
    <t>Insumos Diversos</t>
  </si>
  <si>
    <t xml:space="preserve">Uniformes  </t>
  </si>
  <si>
    <t>SUBTOTAL</t>
  </si>
  <si>
    <t>MÓDULO 6</t>
  </si>
  <si>
    <t>C1</t>
  </si>
  <si>
    <t xml:space="preserve">PIS    </t>
  </si>
  <si>
    <t>C2</t>
  </si>
  <si>
    <t xml:space="preserve">COFINS </t>
  </si>
  <si>
    <t>C3</t>
  </si>
  <si>
    <t>ISS</t>
  </si>
  <si>
    <t>2. QUADRO-RESUMO DO CUSTO POR EMPREGADO</t>
  </si>
  <si>
    <t>Mão de obra vinculada à execução contratual (valor mensal por empregado)</t>
  </si>
  <si>
    <t>Módulo 1 - Composição da Remuneração</t>
  </si>
  <si>
    <t>Módulo 2 - Encargos e Beneficios Anuais, Mensais e Diários</t>
  </si>
  <si>
    <t>Módulo 3 - Provisão para Rescisão</t>
  </si>
  <si>
    <t>Módulo 4 - Custo de Reposição do Profissional Ausente + Intrajornada</t>
  </si>
  <si>
    <t>Módulo 5 -  Insumos Diversos</t>
  </si>
  <si>
    <t>Subtotal (A+B+C+D+E)</t>
  </si>
  <si>
    <t>Módulo 6 - Custos Indiretos, Tributos e Lucro</t>
  </si>
  <si>
    <t>Valor Total por EMPREGADO</t>
  </si>
  <si>
    <t xml:space="preserve">Valor Total por Posto  </t>
  </si>
  <si>
    <t>Férias + Adicional de férias</t>
  </si>
  <si>
    <t>Incidência do FGTS sobre Aviso Prévio Indenizaso</t>
  </si>
  <si>
    <t>Substituição na cobertura de Férias</t>
  </si>
  <si>
    <t>PIS</t>
  </si>
  <si>
    <t>COFINS</t>
  </si>
  <si>
    <t>DEMONSTRATIVO DE COMPENSAÇÃO DE CRÉDITO</t>
  </si>
  <si>
    <t>Apuração dos percentuais de PIS e COFINS (somente para empresas tributadas pelo lucro real)</t>
  </si>
  <si>
    <t>Média de percentual de compensação e créditos conforme Art. 3º das leis 10.637/2012 e 10.833/2013</t>
  </si>
  <si>
    <t>Apuração do pencentual médio de recolhimento do PIS</t>
  </si>
  <si>
    <t>Mês</t>
  </si>
  <si>
    <t>Faturamento mensal</t>
  </si>
  <si>
    <t>Contribuição apurada</t>
  </si>
  <si>
    <t>Crédito descontado</t>
  </si>
  <si>
    <t>Contribuição devida</t>
  </si>
  <si>
    <t>Percentual efetivo</t>
  </si>
  <si>
    <t xml:space="preserve">A </t>
  </si>
  <si>
    <t>B = A * 1,65%</t>
  </si>
  <si>
    <t xml:space="preserve">C </t>
  </si>
  <si>
    <t>D = B - C</t>
  </si>
  <si>
    <t>E = D/A</t>
  </si>
  <si>
    <t>Percentual médio do PIS</t>
  </si>
  <si>
    <t>Apuração do percentual médio de recolhimento do COFINS</t>
  </si>
  <si>
    <t>Percentual médio do COFINS</t>
  </si>
  <si>
    <t>PLANILHA DE CUSTOS E FORMAÇÃO DE PREÇOS - ENCARREGADO(A) GERAL</t>
  </si>
  <si>
    <t>ENCARREGADO(A) GERAL</t>
  </si>
  <si>
    <t>4101-05</t>
  </si>
  <si>
    <t>Data base da categoria (dia/mês/ano) -SINDISERVIÇOS/DF 2023</t>
  </si>
  <si>
    <r>
      <t>Auxilio Alimentação</t>
    </r>
    <r>
      <rPr>
        <b/>
        <sz val="10"/>
        <color rgb="FFFF0000"/>
        <rFont val="Calibri"/>
        <family val="2"/>
        <scheme val="minor"/>
      </rPr>
      <t xml:space="preserve"> </t>
    </r>
  </si>
  <si>
    <r>
      <t>Multa do FGTS do Aviso Prévio Indenizado</t>
    </r>
    <r>
      <rPr>
        <b/>
        <sz val="9"/>
        <color rgb="FFFF0000"/>
        <rFont val="Calibri"/>
        <family val="2"/>
        <scheme val="minor"/>
      </rPr>
      <t xml:space="preserve"> </t>
    </r>
    <r>
      <rPr>
        <sz val="12"/>
        <color rgb="FFFF0000"/>
        <rFont val="Calibri"/>
        <family val="2"/>
        <scheme val="minor"/>
      </rPr>
      <t xml:space="preserve">                                          </t>
    </r>
    <r>
      <rPr>
        <sz val="12"/>
        <rFont val="Calibri"/>
        <family val="2"/>
        <scheme val="minor"/>
      </rPr>
      <t xml:space="preserve">       </t>
    </r>
  </si>
  <si>
    <t>Preço unitário estimado feminino</t>
  </si>
  <si>
    <t>VALOR TOTAL ESTIMADO FEMININO</t>
  </si>
  <si>
    <t>Item</t>
  </si>
  <si>
    <t>Peças do Uniforme - Conjunto</t>
  </si>
  <si>
    <t>QTD. POR SEMESTRE</t>
  </si>
  <si>
    <t>QTD. ANUAL</t>
  </si>
  <si>
    <t>Especificações</t>
  </si>
  <si>
    <t>ITEM</t>
  </si>
  <si>
    <t>Blazer</t>
  </si>
  <si>
    <t>Camisa manga 3/4</t>
  </si>
  <si>
    <t>Calça</t>
  </si>
  <si>
    <t>Sapato</t>
  </si>
  <si>
    <t>Material: Couro legítimo; Cor: Preta, liso; com brilho; Modelo: Scarpin ou estilo boneca; Salto: 3 à 5 centímetros de altura.</t>
  </si>
  <si>
    <t>Total anual por empregado (feminino)</t>
  </si>
  <si>
    <t>Subtotal mensal (feminino)</t>
  </si>
  <si>
    <t>Preço unitário estimado masculino</t>
  </si>
  <si>
    <t>VALOR TOTAL ESTIMADO MASCULINO</t>
  </si>
  <si>
    <t>Tecido: Microfriba Cor: Preta; Fechamento: 02 (dois) botões; Bolsos: 02 (dois) embutidos, com lapela,  localizado na parte frontal inferior; Modelo: Esporte fino, com gola em “V”;</t>
  </si>
  <si>
    <t>Camisa manga longa</t>
  </si>
  <si>
    <t>Tecido: misto de algodão e Poliéster; Cor: Branca, sem transparência; Modelo: Social; fechamento: Botões Colarinho: Em “V”; Punhos: Com botões.</t>
  </si>
  <si>
    <t>Tecido: Microfriba (mesmo tecido do blazer); Cor: Preta; Fechamento: zíper; Bolsos: 02 (dois) localizados nas laterais e 02 (dois) localizados na parte traseira; Modelo: Esporte fino.</t>
  </si>
  <si>
    <t>Meia</t>
  </si>
  <si>
    <t>Tecido: 100% poliamida Cor: Preta Modelo: Social</t>
  </si>
  <si>
    <t>Material: Couro legítimo; Cor: Preta, liso, com brilho; Modelo: Social ou esporte fino; Fechamento: Cadarço Solado: Borracha.</t>
  </si>
  <si>
    <t>Total anual por empregado (masculino)</t>
  </si>
  <si>
    <t>Subtotal mensal (masculino)</t>
  </si>
  <si>
    <t>VALOR MENSAL MÉDIO POR EMPREGADO (MASC OU FEM)</t>
  </si>
  <si>
    <t>PLANILHA DE CUSTOS E FORMAÇÃO DE PREÇOS</t>
  </si>
  <si>
    <t>INSTITUTO NACIONAL DE ESTUDOS E PESQUISAS EDUCACIONAIS</t>
  </si>
  <si>
    <t xml:space="preserve">QUADRO RESUMO </t>
  </si>
  <si>
    <t>POSTO DE TRABALHO</t>
  </si>
  <si>
    <t>NÚMERO DE POSTOS</t>
  </si>
  <si>
    <t>QUANTIDADE DE EMPREGADOS</t>
  </si>
  <si>
    <t>VALOR UNITÁRIO</t>
  </si>
  <si>
    <t>VALOR MENSAL</t>
  </si>
  <si>
    <t>PLANILHA DE ENCARGOS SOCIAIS</t>
  </si>
  <si>
    <t>MÓDULO 4: ENCARGOS SOCIAIS E TRABALHISTAS</t>
  </si>
  <si>
    <t>Submódulo 4.1 - Encargos previdenciários e FGTS</t>
  </si>
  <si>
    <t>Encargos previdenciários e FGTS</t>
  </si>
  <si>
    <t>Memória de Cálculo</t>
  </si>
  <si>
    <t>Fundamento</t>
  </si>
  <si>
    <t>-</t>
  </si>
  <si>
    <t>Art. 22, Inciso I, da Lei nº 8.212/91.</t>
  </si>
  <si>
    <t>SESI ou SESC</t>
  </si>
  <si>
    <t>Art. 3º, Lei n.º 8.036/90.</t>
  </si>
  <si>
    <t>SENAI ou SENAC</t>
  </si>
  <si>
    <t>Decreto n.º 2.318/86.</t>
  </si>
  <si>
    <t>Lei n.º 7.787/89 e DL n.º 1.146/70.</t>
  </si>
  <si>
    <t>Art.    3º,    Inciso    I,    Decreto    n.º 87.043/82.</t>
  </si>
  <si>
    <t>Art. 15, Lei nº 8.030/90 e Art. 7º, III, CF.</t>
  </si>
  <si>
    <t>Seguro Acidente de Trabalho/SAT/INSS  ( 0,85 X2,00 )</t>
  </si>
  <si>
    <t>RAT X FAP</t>
  </si>
  <si>
    <t>Lei n.º 8.212/91  e Decreto 6.957/2009</t>
  </si>
  <si>
    <t xml:space="preserve">Art.  8º,  Lei  n.º  8.029/90  e  Lei  n.º 8.154/90. </t>
  </si>
  <si>
    <t xml:space="preserve">Submódulo 4.2 - 13º Salário </t>
  </si>
  <si>
    <t xml:space="preserve">13º Salário </t>
  </si>
  <si>
    <t>13º Salário</t>
  </si>
  <si>
    <t>[(1/12)x100] = 8,333%</t>
  </si>
  <si>
    <t>Art. 7º, VIII, CF/88- Dec. 57.115/65.</t>
  </si>
  <si>
    <t>Subtotal</t>
  </si>
  <si>
    <t xml:space="preserve">Incidência do Submódulo 4.1 sobre 13º Salário </t>
  </si>
  <si>
    <t>(total submódulo 4.1 x 13º)</t>
  </si>
  <si>
    <t>Submódulo 4.3 - Afastamento Maternidade</t>
  </si>
  <si>
    <t>4.3</t>
  </si>
  <si>
    <t>Afastamento Maternidade</t>
  </si>
  <si>
    <t xml:space="preserve">Afastamento Maternidade </t>
  </si>
  <si>
    <t>{[(1/12x4)+(1/12x4)+1/3x1/12x4)]/12x0,0025}x100=0,02%</t>
  </si>
  <si>
    <t>- CCT SINDISERVIÇOS 2016</t>
  </si>
  <si>
    <t>Incidência do Submódulo 4.1 sobre afastamento maternidade</t>
  </si>
  <si>
    <t>(total submódulo 4.1 x 0,02%)</t>
  </si>
  <si>
    <t>Submódulo 4.4 - Provisão para Rescisão</t>
  </si>
  <si>
    <t>4.4</t>
  </si>
  <si>
    <t>Provisão para Rescisão</t>
  </si>
  <si>
    <t>Aviso prévio indenizado</t>
  </si>
  <si>
    <t>[(1/12)X5]=0,42%</t>
  </si>
  <si>
    <t>Art. 7º, XXI, CF/88, 477, 487 e 491 CLT. Estimativa de que 5% dos empregados serão substítuidos durante o ano.</t>
  </si>
  <si>
    <t>Incidência do FGTS sobre aviso prévio indenizado</t>
  </si>
  <si>
    <t>(8% X 0,42%) = 0,03%</t>
  </si>
  <si>
    <t>Leis nºs 8.036/90 e 9.491/97.</t>
  </si>
  <si>
    <t>Multa do FGTS do aviso prévio indenizado</t>
  </si>
  <si>
    <t>Conforme IN nº 002/2008</t>
  </si>
  <si>
    <t>Aviso prévio trabalhado</t>
  </si>
  <si>
    <t>(7/30/12x0,25*100)=0,38%</t>
  </si>
  <si>
    <t>Idenização de 7 dias corridos devido ao empregado me caso de rescisão sem justo motivo e conceder aviso prévio, disposto no art. 488 da CLT, estima-se que 25% dos empregados sejam demitidos nessa situação.</t>
  </si>
  <si>
    <t>Incidência do submódulo 4.1 sobre aviso prévio trabalhado</t>
  </si>
  <si>
    <t>(35,94%*0,38%)=0,14%</t>
  </si>
  <si>
    <t>CCT 2016</t>
  </si>
  <si>
    <t>Submódulo 4.5 - Custo de Reposição do Profissional Ausente</t>
  </si>
  <si>
    <t>4.5</t>
  </si>
  <si>
    <t>Composição do Custo de Reposição do Profissional Ausente</t>
  </si>
  <si>
    <t>Conforme IN 002/2008</t>
  </si>
  <si>
    <t>Ausencia por doença</t>
  </si>
  <si>
    <t>(2,5/30/12)*100=0,69%</t>
  </si>
  <si>
    <t>O art. 131 inciso III da CLT, onera a empresa com até 15 ausencias do empregado por motivo de acidente ou doença atestada pelo INSS. Ficando a empresa contratada a providenciar as devidas substituições. Nesse caso estima 1,5 ausência.</t>
  </si>
  <si>
    <t>[(5/30)/12]X0,010X100=0,01</t>
  </si>
  <si>
    <t xml:space="preserve"> CCT 2016-</t>
  </si>
  <si>
    <t>Ausências legais</t>
  </si>
  <si>
    <t>(1,5/30/12)*100=0,28%</t>
  </si>
  <si>
    <t>Art. 473 da CLT. Estimativa de 1,5 ausênia por ano.</t>
  </si>
  <si>
    <t>Ausência por Acidente de trabalho</t>
  </si>
  <si>
    <t>{[(30/30)/12]x0,02X100)=0,02</t>
  </si>
  <si>
    <t>Art 27 do dec.89312/84. art 131 CLT e MP654/2014</t>
  </si>
  <si>
    <t>Incidência do Submódulo 4.1 sobre o custo de reposição</t>
  </si>
  <si>
    <t>(total submódulo 4.1 x subtotal submódulo 4.5)</t>
  </si>
  <si>
    <t>TOTAL DOS ENCARGOS SOCIAIS = 72,48 %</t>
  </si>
  <si>
    <t>Módulo 4 - Encargos sociais e trabalhistas</t>
  </si>
  <si>
    <t>Total dos encargos previdenciários e FGTS</t>
  </si>
  <si>
    <t xml:space="preserve">13 º salário </t>
  </si>
  <si>
    <t>Total do 13º salário</t>
  </si>
  <si>
    <t>Afastamento maternidade</t>
  </si>
  <si>
    <t>Total do afastamento maternidade</t>
  </si>
  <si>
    <t>Custo de rescisão</t>
  </si>
  <si>
    <t>Total da provisão para rescisão</t>
  </si>
  <si>
    <t>Custo de reposição do profissional ausente</t>
  </si>
  <si>
    <t xml:space="preserve">Total da coposição do custo de reposição do profissional ausente </t>
  </si>
  <si>
    <t>4.6</t>
  </si>
  <si>
    <t>RECEPCIONISTA</t>
  </si>
  <si>
    <t>R$42,20 por dia x 21 dias trabalhados</t>
  </si>
  <si>
    <t>4221-05</t>
  </si>
  <si>
    <t>Justificativa 21 dias</t>
  </si>
  <si>
    <t>Dias úteis</t>
  </si>
  <si>
    <t>Média por mês (dias úteis)</t>
  </si>
  <si>
    <t xml:space="preserve">Dias efetivamente trabalhados: consideram-se os dias efetivos da jornada de trabalho: 21 dias úteis no mês, para cálculo da estimativa de custo do Auxílio Alimentação e Vale-transporte:
*I - tendo como referência o Distrito Federal, apurou-se: </t>
  </si>
  <si>
    <t>Ano</t>
  </si>
  <si>
    <t>Média de dias úteis mensal</t>
  </si>
  <si>
    <t>Fonte: https://www.dias-uteis.com/dias-uteis_feriados_2024_Distrito%20Federal.htm#a32</t>
  </si>
  <si>
    <t>Transporte (Com dedução de 6%)</t>
  </si>
  <si>
    <t>23036.000244/2024-66</t>
  </si>
  <si>
    <t>Tecido: misto de algodão e Poliéster. Cor: Branca, sem transparência; Modelo: Social; Fechamento: Botões Colarinho: Em “V”; Punhos: Com botões</t>
  </si>
  <si>
    <t>Tecido: composto de poliéster e elastano; Cor: Preta; Fechamento: 02 (dois) botões; Bolsos: 02 (dois) embutidos, com lapela, localizado na parte frontal inferior; Modelo: Esporte fino, com gola em “V”;</t>
  </si>
  <si>
    <t>Calça/Saia</t>
  </si>
  <si>
    <r>
      <rPr>
        <b/>
        <sz val="11"/>
        <color rgb="FF000000"/>
        <rFont val="Calibri"/>
        <family val="2"/>
      </rPr>
      <t>Calça:</t>
    </r>
    <r>
      <rPr>
        <sz val="11"/>
        <color rgb="FF000000"/>
        <rFont val="Calibri"/>
        <family val="2"/>
      </rPr>
      <t xml:space="preserve"> Tecido: composto de poliéster e elastano (mesmo tecido do blazer); Cor: Preta; Fechamento: zíper; Bolsos: 02 (dois) embutidos, localizado na parte traseira; Modelo: Esporte fino.
</t>
    </r>
    <r>
      <rPr>
        <b/>
        <sz val="11"/>
        <color rgb="FF000000"/>
        <rFont val="Calibri"/>
        <family val="2"/>
      </rPr>
      <t>Saia:</t>
    </r>
    <r>
      <rPr>
        <sz val="11"/>
        <color rgb="FF000000"/>
        <rFont val="Calibri"/>
        <family val="2"/>
      </rPr>
      <t xml:space="preserve"> modelo Evasê, tradicional e elegante, começa ajustando ao corpo e termina abrindo na altura do joelho, com pregas e um pouco mais retas, comprimento na medida da altura do joelho</t>
    </r>
  </si>
  <si>
    <t>Recepcionista e Encarregado Geral - Feminino</t>
  </si>
  <si>
    <t>Recepcionista e Encarregado Geral - 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</si>
</sst>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\(&quot;R$ &quot;#,##0\)"/>
    <numFmt numFmtId="166" formatCode="_(&quot;R$ &quot;* #,##0.00_);_(&quot;R$ &quot;* \(#,##0.00\);_(&quot;R$ &quot;* &quot;-&quot;??_);_(@_)"/>
    <numFmt numFmtId="167" formatCode="0.0000%"/>
    <numFmt numFmtId="168" formatCode="0.000"/>
    <numFmt numFmtId="169" formatCode="_(&quot;R$&quot;* #,##0.00_);_(&quot;R$&quot;* \(#,##0.00\);_(&quot;R$&quot;* &quot;-&quot;??_);_(@_)"/>
    <numFmt numFmtId="170" formatCode="_(&quot;R$ &quot;* #,##0.00_);_(&quot;R$ &quot;* \(#,##0.00\);_(&quot;R$ &quot;* \-??_);_(@_)"/>
    <numFmt numFmtId="171" formatCode="_(* #,##0.00_);_(* \(#,##0.00\);_(* \-??_);_(@_)"/>
    <numFmt numFmtId="172" formatCode="00"/>
    <numFmt numFmtId="173" formatCode="_-&quot;R$ &quot;* #,##0.00_-;&quot;-R$ &quot;* #,##0.00_-;_-&quot;R$ &quot;* \-??_-;_-@_-"/>
    <numFmt numFmtId="174" formatCode="_(* #,##0.0000_);_(* \(#,##0.0000\);_(* &quot;-&quot;??_);_(@_)"/>
    <numFmt numFmtId="175" formatCode="&quot; R$ &quot;#,##0.00\ ;&quot;-R$ &quot;#,##0.00\ ;&quot; R$ -&quot;#\ ;@\ "/>
    <numFmt numFmtId="176" formatCode="_-* #,##0.00_-;\-* #,##0.00_-;_-* \-??_-;_-@_-"/>
    <numFmt numFmtId="177" formatCode="_-&quot;R$&quot;* #,##0.00_-;\-&quot;R$&quot;* #,##0.00_-;_-&quot;R$&quot;* &quot;-&quot;??_-;_-@_-"/>
    <numFmt numFmtId="179" formatCode="&quot;R$&quot;\ #,##0.0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Bookman Old Style"/>
      <family val="1"/>
    </font>
    <font>
      <sz val="10"/>
      <name val="Arial"/>
      <family val="2"/>
    </font>
    <font>
      <sz val="12"/>
      <color rgb="FFFF0000"/>
      <name val="Cambria"/>
      <family val="1"/>
      <scheme val="major"/>
    </font>
    <font>
      <sz val="12"/>
      <name val="Cambria"/>
      <family val="1"/>
      <scheme val="major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9"/>
      <color indexed="8"/>
      <name val="Calibri"/>
      <family val="2"/>
      <scheme val="minor"/>
    </font>
    <font>
      <sz val="10"/>
      <name val="Calibri"/>
      <family val="2"/>
    </font>
    <font>
      <sz val="9"/>
      <color indexed="8"/>
      <name val="Calibri"/>
      <family val="2"/>
      <scheme val="minor"/>
    </font>
    <font>
      <sz val="10"/>
      <color rgb="FFFF0000"/>
      <name val="Calibri"/>
      <family val="2"/>
    </font>
    <font>
      <sz val="9"/>
      <name val="Calibri"/>
      <family val="2"/>
      <scheme val="minor"/>
    </font>
    <font>
      <b/>
      <sz val="10"/>
      <color indexed="12"/>
      <name val="Calibri"/>
      <family val="2"/>
    </font>
    <font>
      <sz val="12"/>
      <name val="Calibri"/>
      <family val="2"/>
    </font>
    <font>
      <b/>
      <sz val="10"/>
      <color indexed="8"/>
      <name val="Calibri"/>
      <family val="2"/>
    </font>
    <font>
      <sz val="11"/>
      <color rgb="FF000000"/>
      <name val="Arial1"/>
      <charset val="1"/>
    </font>
    <font>
      <sz val="10"/>
      <color rgb="FF000000"/>
      <name val="Arial1"/>
      <charset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AF0F8"/>
        <bgColor indexed="64"/>
      </patternFill>
    </fill>
    <fill>
      <patternFill patternType="solid">
        <fgColor rgb="FF0077B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9">
    <xf numFmtId="0" fontId="0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7" fillId="0" borderId="0"/>
    <xf numFmtId="169" fontId="17" fillId="0" borderId="0" applyFont="0" applyFill="0" applyBorder="0" applyAlignment="0" applyProtection="0"/>
    <xf numFmtId="0" fontId="17" fillId="0" borderId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2" fillId="0" borderId="0"/>
    <xf numFmtId="173" fontId="22" fillId="0" borderId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0"/>
    <xf numFmtId="175" fontId="35" fillId="0" borderId="0"/>
    <xf numFmtId="0" fontId="36" fillId="0" borderId="0"/>
    <xf numFmtId="9" fontId="35" fillId="0" borderId="0"/>
    <xf numFmtId="176" fontId="35" fillId="0" borderId="0"/>
    <xf numFmtId="0" fontId="12" fillId="0" borderId="0"/>
    <xf numFmtId="0" fontId="16" fillId="0" borderId="0"/>
    <xf numFmtId="164" fontId="16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2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43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4" fillId="0" borderId="0" xfId="33" applyFont="1"/>
    <xf numFmtId="0" fontId="24" fillId="0" borderId="0" xfId="33" applyFont="1" applyAlignment="1">
      <alignment horizontal="justify" vertical="justify"/>
    </xf>
    <xf numFmtId="0" fontId="24" fillId="0" borderId="15" xfId="33" applyFont="1" applyBorder="1" applyAlignment="1">
      <alignment horizontal="justify" vertical="justify"/>
    </xf>
    <xf numFmtId="0" fontId="27" fillId="0" borderId="16" xfId="33" applyFont="1" applyBorder="1" applyAlignment="1">
      <alignment horizontal="justify" vertical="justify" wrapText="1"/>
    </xf>
    <xf numFmtId="0" fontId="27" fillId="0" borderId="17" xfId="33" applyFont="1" applyBorder="1" applyAlignment="1">
      <alignment horizontal="justify" vertical="justify" wrapText="1"/>
    </xf>
    <xf numFmtId="0" fontId="29" fillId="0" borderId="16" xfId="33" applyFont="1" applyBorder="1" applyAlignment="1">
      <alignment horizontal="center" vertical="justify" wrapText="1"/>
    </xf>
    <xf numFmtId="0" fontId="29" fillId="0" borderId="17" xfId="33" applyFont="1" applyBorder="1" applyAlignment="1">
      <alignment horizontal="justify" vertical="justify" wrapText="1"/>
    </xf>
    <xf numFmtId="0" fontId="29" fillId="0" borderId="16" xfId="33" applyFont="1" applyBorder="1" applyAlignment="1">
      <alignment horizontal="justify" vertical="justify" wrapText="1"/>
    </xf>
    <xf numFmtId="0" fontId="31" fillId="0" borderId="18" xfId="33" applyFont="1" applyBorder="1" applyAlignment="1">
      <alignment horizontal="center" vertical="justify" wrapText="1"/>
    </xf>
    <xf numFmtId="0" fontId="29" fillId="0" borderId="19" xfId="33" applyFont="1" applyBorder="1" applyAlignment="1">
      <alignment horizontal="justify" vertical="justify" wrapText="1"/>
    </xf>
    <xf numFmtId="0" fontId="24" fillId="0" borderId="1" xfId="33" applyFont="1" applyBorder="1" applyAlignment="1">
      <alignment horizontal="justify" vertical="justify"/>
    </xf>
    <xf numFmtId="0" fontId="24" fillId="0" borderId="13" xfId="33" applyFont="1" applyBorder="1" applyAlignment="1">
      <alignment horizontal="justify" vertical="justify"/>
    </xf>
    <xf numFmtId="0" fontId="26" fillId="0" borderId="20" xfId="33" applyFont="1" applyBorder="1" applyAlignment="1">
      <alignment horizontal="center" vertical="center"/>
    </xf>
    <xf numFmtId="0" fontId="26" fillId="3" borderId="21" xfId="33" applyFont="1" applyFill="1" applyBorder="1" applyAlignment="1">
      <alignment horizontal="center" vertical="center"/>
    </xf>
    <xf numFmtId="0" fontId="27" fillId="0" borderId="22" xfId="33" applyFont="1" applyBorder="1" applyAlignment="1">
      <alignment horizontal="justify" vertical="justify" wrapText="1"/>
    </xf>
    <xf numFmtId="0" fontId="27" fillId="0" borderId="23" xfId="33" applyFont="1" applyBorder="1" applyAlignment="1">
      <alignment horizontal="justify" vertical="justify" wrapText="1"/>
    </xf>
    <xf numFmtId="0" fontId="24" fillId="0" borderId="13" xfId="33" applyFont="1" applyBorder="1" applyAlignment="1">
      <alignment horizontal="justify" vertical="justify" wrapText="1"/>
    </xf>
    <xf numFmtId="0" fontId="27" fillId="0" borderId="2" xfId="33" applyFont="1" applyBorder="1" applyAlignment="1">
      <alignment horizontal="justify" vertical="justify" wrapText="1"/>
    </xf>
    <xf numFmtId="0" fontId="27" fillId="0" borderId="26" xfId="33" applyFont="1" applyBorder="1" applyAlignment="1">
      <alignment horizontal="justify" vertical="justify" wrapText="1"/>
    </xf>
    <xf numFmtId="2" fontId="24" fillId="0" borderId="1" xfId="33" applyNumberFormat="1" applyFont="1" applyBorder="1" applyAlignment="1">
      <alignment horizontal="justify" vertical="justify"/>
    </xf>
    <xf numFmtId="0" fontId="24" fillId="0" borderId="13" xfId="33" applyFont="1" applyBorder="1" applyAlignment="1">
      <alignment horizontal="center" vertical="justify"/>
    </xf>
    <xf numFmtId="171" fontId="28" fillId="3" borderId="0" xfId="33" applyNumberFormat="1" applyFont="1" applyFill="1" applyAlignment="1">
      <alignment vertical="center"/>
    </xf>
    <xf numFmtId="49" fontId="26" fillId="3" borderId="9" xfId="33" applyNumberFormat="1" applyFont="1" applyFill="1" applyBorder="1" applyAlignment="1">
      <alignment vertical="center"/>
    </xf>
    <xf numFmtId="49" fontId="26" fillId="3" borderId="10" xfId="33" applyNumberFormat="1" applyFont="1" applyFill="1" applyBorder="1" applyAlignment="1">
      <alignment vertical="center"/>
    </xf>
    <xf numFmtId="49" fontId="26" fillId="3" borderId="10" xfId="33" applyNumberFormat="1" applyFont="1" applyFill="1" applyBorder="1" applyAlignment="1">
      <alignment horizontal="justify" vertical="justify"/>
    </xf>
    <xf numFmtId="49" fontId="26" fillId="3" borderId="11" xfId="33" applyNumberFormat="1" applyFont="1" applyFill="1" applyBorder="1" applyAlignment="1">
      <alignment horizontal="justify" vertical="justify"/>
    </xf>
    <xf numFmtId="49" fontId="26" fillId="3" borderId="0" xfId="33" applyNumberFormat="1" applyFont="1" applyFill="1" applyAlignment="1">
      <alignment vertical="center"/>
    </xf>
    <xf numFmtId="0" fontId="34" fillId="0" borderId="13" xfId="33" applyFont="1" applyBorder="1" applyAlignment="1">
      <alignment horizontal="justify" vertical="justify" wrapText="1"/>
    </xf>
    <xf numFmtId="0" fontId="38" fillId="0" borderId="12" xfId="43" applyFont="1" applyBorder="1" applyAlignment="1">
      <alignment horizontal="center" vertical="center"/>
    </xf>
    <xf numFmtId="0" fontId="2" fillId="0" borderId="0" xfId="71"/>
    <xf numFmtId="0" fontId="40" fillId="0" borderId="12" xfId="72" applyFont="1" applyBorder="1"/>
    <xf numFmtId="0" fontId="40" fillId="0" borderId="1" xfId="72" applyFont="1" applyBorder="1"/>
    <xf numFmtId="0" fontId="40" fillId="0" borderId="13" xfId="72" applyFont="1" applyBorder="1" applyAlignment="1">
      <alignment horizontal="center"/>
    </xf>
    <xf numFmtId="0" fontId="40" fillId="0" borderId="12" xfId="72" applyFont="1" applyBorder="1" applyAlignment="1">
      <alignment horizontal="center"/>
    </xf>
    <xf numFmtId="0" fontId="40" fillId="0" borderId="1" xfId="72" applyFont="1" applyBorder="1" applyAlignment="1">
      <alignment horizontal="center"/>
    </xf>
    <xf numFmtId="17" fontId="39" fillId="0" borderId="12" xfId="72" applyNumberFormat="1" applyFont="1" applyBorder="1" applyAlignment="1">
      <alignment horizontal="center"/>
    </xf>
    <xf numFmtId="44" fontId="41" fillId="0" borderId="1" xfId="73" applyFont="1" applyFill="1" applyBorder="1" applyAlignment="1">
      <alignment horizontal="center"/>
    </xf>
    <xf numFmtId="44" fontId="39" fillId="0" borderId="1" xfId="73" applyFont="1" applyFill="1" applyBorder="1" applyAlignment="1">
      <alignment horizontal="center"/>
    </xf>
    <xf numFmtId="10" fontId="39" fillId="0" borderId="13" xfId="74" applyNumberFormat="1" applyFont="1" applyFill="1" applyBorder="1" applyAlignment="1">
      <alignment horizontal="center"/>
    </xf>
    <xf numFmtId="0" fontId="39" fillId="5" borderId="12" xfId="72" applyFont="1" applyFill="1" applyBorder="1"/>
    <xf numFmtId="0" fontId="39" fillId="5" borderId="1" xfId="72" applyFont="1" applyFill="1" applyBorder="1"/>
    <xf numFmtId="10" fontId="40" fillId="5" borderId="13" xfId="72" applyNumberFormat="1" applyFont="1" applyFill="1" applyBorder="1" applyAlignment="1">
      <alignment horizontal="center"/>
    </xf>
    <xf numFmtId="0" fontId="40" fillId="0" borderId="12" xfId="72" applyFont="1" applyBorder="1" applyAlignment="1">
      <alignment vertical="center"/>
    </xf>
    <xf numFmtId="0" fontId="40" fillId="0" borderId="1" xfId="72" applyFont="1" applyBorder="1" applyAlignment="1">
      <alignment vertical="center"/>
    </xf>
    <xf numFmtId="0" fontId="40" fillId="0" borderId="13" xfId="72" applyFont="1" applyBorder="1" applyAlignment="1">
      <alignment horizontal="center" vertical="center"/>
    </xf>
    <xf numFmtId="10" fontId="39" fillId="0" borderId="40" xfId="74" applyNumberFormat="1" applyFont="1" applyFill="1" applyBorder="1" applyAlignment="1">
      <alignment horizontal="center"/>
    </xf>
    <xf numFmtId="17" fontId="39" fillId="0" borderId="37" xfId="72" applyNumberFormat="1" applyFont="1" applyBorder="1" applyAlignment="1">
      <alignment horizontal="center"/>
    </xf>
    <xf numFmtId="44" fontId="41" fillId="0" borderId="6" xfId="73" applyFont="1" applyFill="1" applyBorder="1" applyAlignment="1">
      <alignment horizontal="center"/>
    </xf>
    <xf numFmtId="44" fontId="39" fillId="0" borderId="6" xfId="73" applyFont="1" applyFill="1" applyBorder="1" applyAlignment="1">
      <alignment horizontal="center"/>
    </xf>
    <xf numFmtId="0" fontId="39" fillId="5" borderId="32" xfId="72" applyFont="1" applyFill="1" applyBorder="1"/>
    <xf numFmtId="0" fontId="39" fillId="5" borderId="33" xfId="72" applyFont="1" applyFill="1" applyBorder="1"/>
    <xf numFmtId="10" fontId="40" fillId="5" borderId="34" xfId="72" applyNumberFormat="1" applyFont="1" applyFill="1" applyBorder="1" applyAlignment="1">
      <alignment horizontal="center"/>
    </xf>
    <xf numFmtId="166" fontId="38" fillId="0" borderId="13" xfId="31" applyFont="1" applyBorder="1" applyAlignment="1">
      <alignment horizontal="center" vertical="center"/>
    </xf>
    <xf numFmtId="166" fontId="20" fillId="0" borderId="0" xfId="31" applyFont="1" applyFill="1" applyAlignment="1">
      <alignment vertical="center"/>
    </xf>
    <xf numFmtId="0" fontId="43" fillId="7" borderId="18" xfId="75" applyFont="1" applyFill="1" applyBorder="1" applyAlignment="1">
      <alignment horizontal="center" vertical="center" wrapText="1"/>
    </xf>
    <xf numFmtId="0" fontId="43" fillId="7" borderId="16" xfId="75" applyFont="1" applyFill="1" applyBorder="1" applyAlignment="1">
      <alignment horizontal="center" vertical="center" wrapText="1"/>
    </xf>
    <xf numFmtId="0" fontId="43" fillId="7" borderId="45" xfId="75" applyFont="1" applyFill="1" applyBorder="1" applyAlignment="1">
      <alignment horizontal="center" vertical="center" wrapText="1"/>
    </xf>
    <xf numFmtId="0" fontId="1" fillId="0" borderId="1" xfId="75" applyBorder="1" applyAlignment="1">
      <alignment horizontal="center" vertical="center"/>
    </xf>
    <xf numFmtId="0" fontId="44" fillId="0" borderId="46" xfId="75" applyFont="1" applyBorder="1" applyAlignment="1">
      <alignment horizontal="left" vertical="center" wrapText="1"/>
    </xf>
    <xf numFmtId="0" fontId="44" fillId="0" borderId="45" xfId="75" applyFont="1" applyBorder="1" applyAlignment="1">
      <alignment horizontal="center" vertical="center" wrapText="1"/>
    </xf>
    <xf numFmtId="0" fontId="44" fillId="0" borderId="45" xfId="75" applyFont="1" applyBorder="1" applyAlignment="1">
      <alignment horizontal="left" vertical="center" wrapText="1"/>
    </xf>
    <xf numFmtId="44" fontId="0" fillId="8" borderId="1" xfId="78" applyFont="1" applyFill="1" applyBorder="1" applyAlignment="1">
      <alignment horizontal="center" vertical="center"/>
    </xf>
    <xf numFmtId="0" fontId="1" fillId="0" borderId="6" xfId="75" applyBorder="1" applyAlignment="1">
      <alignment horizontal="center" vertical="center"/>
    </xf>
    <xf numFmtId="0" fontId="44" fillId="0" borderId="47" xfId="75" applyFont="1" applyBorder="1" applyAlignment="1">
      <alignment horizontal="left" vertical="center" wrapText="1"/>
    </xf>
    <xf numFmtId="0" fontId="44" fillId="0" borderId="48" xfId="75" applyFont="1" applyBorder="1" applyAlignment="1">
      <alignment horizontal="center" vertical="center" wrapText="1"/>
    </xf>
    <xf numFmtId="0" fontId="44" fillId="0" borderId="48" xfId="75" applyFont="1" applyBorder="1" applyAlignment="1">
      <alignment horizontal="left" vertical="center" wrapText="1"/>
    </xf>
    <xf numFmtId="44" fontId="0" fillId="8" borderId="6" xfId="78" applyFont="1" applyFill="1" applyBorder="1" applyAlignment="1">
      <alignment horizontal="center" vertical="center"/>
    </xf>
    <xf numFmtId="44" fontId="42" fillId="9" borderId="1" xfId="75" applyNumberFormat="1" applyFont="1" applyFill="1" applyBorder="1"/>
    <xf numFmtId="0" fontId="43" fillId="7" borderId="22" xfId="75" applyFont="1" applyFill="1" applyBorder="1" applyAlignment="1">
      <alignment horizontal="center" vertical="center" wrapText="1"/>
    </xf>
    <xf numFmtId="0" fontId="43" fillId="7" borderId="49" xfId="75" applyFont="1" applyFill="1" applyBorder="1" applyAlignment="1">
      <alignment horizontal="center" vertical="center" wrapText="1"/>
    </xf>
    <xf numFmtId="0" fontId="43" fillId="7" borderId="50" xfId="75" applyFont="1" applyFill="1" applyBorder="1" applyAlignment="1">
      <alignment horizontal="center" vertical="center" wrapText="1"/>
    </xf>
    <xf numFmtId="0" fontId="44" fillId="0" borderId="47" xfId="75" applyFont="1" applyBorder="1" applyAlignment="1">
      <alignment vertical="center" wrapText="1"/>
    </xf>
    <xf numFmtId="44" fontId="42" fillId="8" borderId="1" xfId="75" applyNumberFormat="1" applyFont="1" applyFill="1" applyBorder="1" applyAlignment="1">
      <alignment horizontal="right" vertical="center"/>
    </xf>
    <xf numFmtId="0" fontId="38" fillId="0" borderId="1" xfId="43" applyFont="1" applyBorder="1" applyAlignment="1">
      <alignment vertical="center" wrapText="1"/>
    </xf>
    <xf numFmtId="0" fontId="38" fillId="0" borderId="1" xfId="43" applyFont="1" applyBorder="1" applyAlignment="1">
      <alignment horizontal="center" vertical="center" wrapText="1"/>
    </xf>
    <xf numFmtId="166" fontId="38" fillId="0" borderId="1" xfId="3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0" fontId="45" fillId="0" borderId="12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37" fillId="0" borderId="13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46" fillId="11" borderId="1" xfId="0" applyFont="1" applyFill="1" applyBorder="1" applyAlignment="1">
      <alignment vertical="center"/>
    </xf>
    <xf numFmtId="0" fontId="45" fillId="0" borderId="14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6" fillId="11" borderId="62" xfId="0" applyFont="1" applyFill="1" applyBorder="1" applyAlignment="1">
      <alignment horizontal="center" vertical="center"/>
    </xf>
    <xf numFmtId="0" fontId="46" fillId="11" borderId="70" xfId="0" applyFont="1" applyFill="1" applyBorder="1" applyAlignment="1">
      <alignment vertical="center"/>
    </xf>
    <xf numFmtId="0" fontId="46" fillId="11" borderId="63" xfId="0" applyFont="1" applyFill="1" applyBorder="1" applyAlignment="1">
      <alignment horizontal="center" vertical="center"/>
    </xf>
    <xf numFmtId="0" fontId="46" fillId="11" borderId="64" xfId="0" applyFont="1" applyFill="1" applyBorder="1" applyAlignment="1">
      <alignment horizontal="center" vertical="center"/>
    </xf>
    <xf numFmtId="0" fontId="50" fillId="0" borderId="58" xfId="0" applyFont="1" applyBorder="1" applyAlignment="1">
      <alignment horizontal="center" vertical="center"/>
    </xf>
    <xf numFmtId="49" fontId="50" fillId="0" borderId="3" xfId="0" applyNumberFormat="1" applyFont="1" applyBorder="1" applyAlignment="1">
      <alignment horizontal="left" vertical="center"/>
    </xf>
    <xf numFmtId="9" fontId="50" fillId="0" borderId="1" xfId="1" applyFont="1" applyFill="1" applyBorder="1" applyAlignment="1">
      <alignment horizontal="right" vertical="center"/>
    </xf>
    <xf numFmtId="164" fontId="50" fillId="0" borderId="87" xfId="2" applyFont="1" applyFill="1" applyBorder="1" applyAlignment="1">
      <alignment vertical="center"/>
    </xf>
    <xf numFmtId="0" fontId="45" fillId="10" borderId="59" xfId="0" applyFont="1" applyFill="1" applyBorder="1" applyAlignment="1">
      <alignment horizontal="center" vertical="center"/>
    </xf>
    <xf numFmtId="164" fontId="45" fillId="10" borderId="61" xfId="2" applyFont="1" applyFill="1" applyBorder="1" applyAlignment="1">
      <alignment vertical="center"/>
    </xf>
    <xf numFmtId="0" fontId="50" fillId="0" borderId="14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5" fillId="0" borderId="56" xfId="0" applyFont="1" applyBorder="1" applyAlignment="1">
      <alignment horizontal="center" vertical="center"/>
    </xf>
    <xf numFmtId="0" fontId="46" fillId="11" borderId="58" xfId="0" applyFont="1" applyFill="1" applyBorder="1" applyAlignment="1">
      <alignment horizontal="center" vertical="center"/>
    </xf>
    <xf numFmtId="0" fontId="46" fillId="11" borderId="4" xfId="0" applyFont="1" applyFill="1" applyBorder="1" applyAlignment="1">
      <alignment vertical="center"/>
    </xf>
    <xf numFmtId="0" fontId="46" fillId="11" borderId="1" xfId="0" applyFont="1" applyFill="1" applyBorder="1" applyAlignment="1">
      <alignment horizontal="center" vertical="center"/>
    </xf>
    <xf numFmtId="0" fontId="46" fillId="11" borderId="57" xfId="0" applyFont="1" applyFill="1" applyBorder="1" applyAlignment="1">
      <alignment horizontal="center" vertical="center"/>
    </xf>
    <xf numFmtId="0" fontId="45" fillId="0" borderId="58" xfId="0" applyFont="1" applyBorder="1" applyAlignment="1">
      <alignment horizontal="center" vertical="center"/>
    </xf>
    <xf numFmtId="0" fontId="50" fillId="0" borderId="1" xfId="0" applyFont="1" applyBorder="1" applyAlignment="1">
      <alignment vertical="center"/>
    </xf>
    <xf numFmtId="10" fontId="50" fillId="0" borderId="1" xfId="1" quotePrefix="1" applyNumberFormat="1" applyFont="1" applyFill="1" applyBorder="1" applyAlignment="1">
      <alignment horizontal="center" vertical="center"/>
    </xf>
    <xf numFmtId="164" fontId="50" fillId="0" borderId="57" xfId="0" applyNumberFormat="1" applyFont="1" applyBorder="1" applyAlignment="1">
      <alignment vertical="center"/>
    </xf>
    <xf numFmtId="10" fontId="50" fillId="0" borderId="1" xfId="1" applyNumberFormat="1" applyFont="1" applyFill="1" applyBorder="1" applyAlignment="1">
      <alignment horizontal="center" vertical="center"/>
    </xf>
    <xf numFmtId="0" fontId="45" fillId="10" borderId="58" xfId="0" applyFont="1" applyFill="1" applyBorder="1" applyAlignment="1">
      <alignment horizontal="center" vertical="center"/>
    </xf>
    <xf numFmtId="0" fontId="45" fillId="10" borderId="1" xfId="0" applyFont="1" applyFill="1" applyBorder="1" applyAlignment="1">
      <alignment horizontal="center" vertical="center"/>
    </xf>
    <xf numFmtId="10" fontId="45" fillId="10" borderId="1" xfId="0" applyNumberFormat="1" applyFont="1" applyFill="1" applyBorder="1" applyAlignment="1">
      <alignment horizontal="center" vertical="center"/>
    </xf>
    <xf numFmtId="164" fontId="45" fillId="10" borderId="57" xfId="0" applyNumberFormat="1" applyFont="1" applyFill="1" applyBorder="1" applyAlignment="1">
      <alignment horizontal="right" vertical="center"/>
    </xf>
    <xf numFmtId="0" fontId="50" fillId="0" borderId="77" xfId="0" applyFont="1" applyBorder="1" applyAlignment="1">
      <alignment horizontal="center" vertical="center"/>
    </xf>
    <xf numFmtId="0" fontId="50" fillId="0" borderId="78" xfId="0" applyFont="1" applyBorder="1" applyAlignment="1">
      <alignment horizontal="center" vertical="center"/>
    </xf>
    <xf numFmtId="10" fontId="50" fillId="0" borderId="1" xfId="2" applyNumberFormat="1" applyFont="1" applyFill="1" applyBorder="1" applyAlignment="1">
      <alignment horizontal="right" vertical="center"/>
    </xf>
    <xf numFmtId="164" fontId="50" fillId="0" borderId="57" xfId="2" applyFont="1" applyFill="1" applyBorder="1" applyAlignment="1">
      <alignment horizontal="right" vertical="center"/>
    </xf>
    <xf numFmtId="0" fontId="50" fillId="0" borderId="1" xfId="0" applyFont="1" applyBorder="1" applyAlignment="1">
      <alignment vertical="center" wrapText="1"/>
    </xf>
    <xf numFmtId="0" fontId="45" fillId="10" borderId="56" xfId="0" applyFont="1" applyFill="1" applyBorder="1" applyAlignment="1">
      <alignment horizontal="center" vertical="center"/>
    </xf>
    <xf numFmtId="10" fontId="45" fillId="10" borderId="1" xfId="0" applyNumberFormat="1" applyFont="1" applyFill="1" applyBorder="1" applyAlignment="1">
      <alignment horizontal="right" vertical="center"/>
    </xf>
    <xf numFmtId="164" fontId="45" fillId="10" borderId="57" xfId="2" applyFont="1" applyFill="1" applyBorder="1" applyAlignment="1">
      <alignment horizontal="right" vertical="center"/>
    </xf>
    <xf numFmtId="0" fontId="45" fillId="0" borderId="79" xfId="0" applyFont="1" applyBorder="1" applyAlignment="1">
      <alignment horizontal="left" vertical="center"/>
    </xf>
    <xf numFmtId="0" fontId="45" fillId="0" borderId="5" xfId="0" applyFont="1" applyBorder="1" applyAlignment="1">
      <alignment horizontal="left" vertical="center"/>
    </xf>
    <xf numFmtId="10" fontId="47" fillId="0" borderId="5" xfId="0" applyNumberFormat="1" applyFont="1" applyBorder="1" applyAlignment="1">
      <alignment horizontal="right" vertical="center"/>
    </xf>
    <xf numFmtId="164" fontId="45" fillId="0" borderId="80" xfId="2" applyFont="1" applyFill="1" applyBorder="1" applyAlignment="1">
      <alignment horizontal="right" vertical="center"/>
    </xf>
    <xf numFmtId="0" fontId="45" fillId="0" borderId="81" xfId="0" applyFont="1" applyBorder="1" applyAlignment="1">
      <alignment horizontal="center" vertical="center"/>
    </xf>
    <xf numFmtId="0" fontId="45" fillId="0" borderId="77" xfId="0" applyFont="1" applyBorder="1" applyAlignment="1">
      <alignment horizontal="center" vertical="center"/>
    </xf>
    <xf numFmtId="10" fontId="45" fillId="0" borderId="0" xfId="2" applyNumberFormat="1" applyFont="1" applyFill="1" applyBorder="1" applyAlignment="1">
      <alignment horizontal="right" vertical="center"/>
    </xf>
    <xf numFmtId="164" fontId="45" fillId="0" borderId="78" xfId="2" applyFont="1" applyFill="1" applyBorder="1" applyAlignment="1">
      <alignment horizontal="right" vertical="center"/>
    </xf>
    <xf numFmtId="10" fontId="45" fillId="10" borderId="60" xfId="0" applyNumberFormat="1" applyFont="1" applyFill="1" applyBorder="1" applyAlignment="1">
      <alignment horizontal="right" vertical="center"/>
    </xf>
    <xf numFmtId="164" fontId="45" fillId="10" borderId="61" xfId="2" applyFont="1" applyFill="1" applyBorder="1" applyAlignment="1">
      <alignment horizontal="right" vertical="center"/>
    </xf>
    <xf numFmtId="10" fontId="45" fillId="0" borderId="0" xfId="0" applyNumberFormat="1" applyFont="1" applyAlignment="1">
      <alignment horizontal="right" vertical="center"/>
    </xf>
    <xf numFmtId="0" fontId="53" fillId="0" borderId="1" xfId="0" applyFont="1" applyBorder="1" applyAlignment="1">
      <alignment vertical="center"/>
    </xf>
    <xf numFmtId="167" fontId="45" fillId="0" borderId="0" xfId="0" applyNumberFormat="1" applyFont="1" applyAlignment="1">
      <alignment horizontal="right" vertical="center"/>
    </xf>
    <xf numFmtId="0" fontId="46" fillId="11" borderId="63" xfId="0" applyFont="1" applyFill="1" applyBorder="1" applyAlignment="1">
      <alignment vertical="center"/>
    </xf>
    <xf numFmtId="0" fontId="46" fillId="11" borderId="64" xfId="0" applyFont="1" applyFill="1" applyBorder="1" applyAlignment="1">
      <alignment vertical="center"/>
    </xf>
    <xf numFmtId="164" fontId="45" fillId="10" borderId="65" xfId="2" applyFont="1" applyFill="1" applyBorder="1" applyAlignment="1">
      <alignment horizontal="right" vertical="center"/>
    </xf>
    <xf numFmtId="164" fontId="45" fillId="0" borderId="65" xfId="2" applyFont="1" applyFill="1" applyBorder="1" applyAlignment="1">
      <alignment horizontal="right" vertical="center"/>
    </xf>
    <xf numFmtId="164" fontId="46" fillId="11" borderId="57" xfId="2" applyFont="1" applyFill="1" applyBorder="1" applyAlignment="1">
      <alignment horizontal="center" vertical="center"/>
    </xf>
    <xf numFmtId="0" fontId="45" fillId="0" borderId="79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10" fontId="45" fillId="0" borderId="5" xfId="0" applyNumberFormat="1" applyFont="1" applyBorder="1" applyAlignment="1">
      <alignment horizontal="right" vertical="center"/>
    </xf>
    <xf numFmtId="164" fontId="45" fillId="0" borderId="57" xfId="2" applyFont="1" applyFill="1" applyBorder="1" applyAlignment="1">
      <alignment horizontal="right" vertical="center"/>
    </xf>
    <xf numFmtId="164" fontId="45" fillId="0" borderId="94" xfId="2" applyFont="1" applyFill="1" applyBorder="1" applyAlignment="1">
      <alignment horizontal="right" vertical="center"/>
    </xf>
    <xf numFmtId="0" fontId="45" fillId="10" borderId="73" xfId="0" applyFont="1" applyFill="1" applyBorder="1" applyAlignment="1">
      <alignment horizontal="center" vertical="center"/>
    </xf>
    <xf numFmtId="164" fontId="45" fillId="10" borderId="91" xfId="2" applyFont="1" applyFill="1" applyBorder="1" applyAlignment="1">
      <alignment horizontal="right" vertical="center"/>
    </xf>
    <xf numFmtId="164" fontId="46" fillId="11" borderId="64" xfId="2" applyFont="1" applyFill="1" applyBorder="1" applyAlignment="1">
      <alignment horizontal="center" vertical="center"/>
    </xf>
    <xf numFmtId="0" fontId="50" fillId="10" borderId="72" xfId="0" applyFont="1" applyFill="1" applyBorder="1" applyAlignment="1">
      <alignment horizontal="center" vertical="center"/>
    </xf>
    <xf numFmtId="0" fontId="50" fillId="10" borderId="73" xfId="0" applyFont="1" applyFill="1" applyBorder="1" applyAlignment="1">
      <alignment vertical="center"/>
    </xf>
    <xf numFmtId="164" fontId="45" fillId="10" borderId="74" xfId="0" applyNumberFormat="1" applyFont="1" applyFill="1" applyBorder="1" applyAlignment="1">
      <alignment vertical="center"/>
    </xf>
    <xf numFmtId="10" fontId="50" fillId="0" borderId="1" xfId="1" applyNumberFormat="1" applyFont="1" applyFill="1" applyBorder="1" applyAlignment="1">
      <alignment horizontal="right" vertical="center"/>
    </xf>
    <xf numFmtId="164" fontId="50" fillId="0" borderId="65" xfId="0" applyNumberFormat="1" applyFont="1" applyBorder="1" applyAlignment="1">
      <alignment horizontal="right" vertical="center"/>
    </xf>
    <xf numFmtId="164" fontId="50" fillId="0" borderId="57" xfId="0" applyNumberFormat="1" applyFont="1" applyBorder="1" applyAlignment="1">
      <alignment horizontal="right" vertical="center"/>
    </xf>
    <xf numFmtId="0" fontId="31" fillId="0" borderId="1" xfId="0" applyFont="1" applyBorder="1" applyAlignment="1">
      <alignment vertical="center"/>
    </xf>
    <xf numFmtId="10" fontId="50" fillId="0" borderId="1" xfId="0" applyNumberFormat="1" applyFont="1" applyBorder="1" applyAlignment="1">
      <alignment vertical="center"/>
    </xf>
    <xf numFmtId="164" fontId="45" fillId="10" borderId="69" xfId="0" applyNumberFormat="1" applyFont="1" applyFill="1" applyBorder="1" applyAlignment="1">
      <alignment horizontal="right" vertical="center"/>
    </xf>
    <xf numFmtId="164" fontId="45" fillId="0" borderId="57" xfId="0" applyNumberFormat="1" applyFont="1" applyBorder="1" applyAlignment="1">
      <alignment vertical="center"/>
    </xf>
    <xf numFmtId="164" fontId="45" fillId="10" borderId="57" xfId="2" applyFont="1" applyFill="1" applyBorder="1" applyAlignment="1">
      <alignment vertical="center"/>
    </xf>
    <xf numFmtId="0" fontId="46" fillId="11" borderId="88" xfId="0" applyFont="1" applyFill="1" applyBorder="1" applyAlignment="1">
      <alignment horizontal="center" vertical="center"/>
    </xf>
    <xf numFmtId="0" fontId="46" fillId="11" borderId="89" xfId="0" applyFont="1" applyFill="1" applyBorder="1" applyAlignment="1">
      <alignment horizontal="center" vertical="center"/>
    </xf>
    <xf numFmtId="0" fontId="46" fillId="11" borderId="90" xfId="0" applyFont="1" applyFill="1" applyBorder="1" applyAlignment="1">
      <alignment horizontal="center" vertical="center"/>
    </xf>
    <xf numFmtId="164" fontId="45" fillId="0" borderId="0" xfId="2" applyFont="1" applyFill="1" applyBorder="1" applyAlignment="1">
      <alignment horizontal="right" vertical="center"/>
    </xf>
    <xf numFmtId="0" fontId="37" fillId="0" borderId="4" xfId="0" applyFont="1" applyBorder="1" applyAlignment="1">
      <alignment horizontal="center" vertical="center"/>
    </xf>
    <xf numFmtId="0" fontId="46" fillId="11" borderId="64" xfId="0" applyFont="1" applyFill="1" applyBorder="1" applyAlignment="1">
      <alignment horizontal="center" vertical="center" wrapText="1"/>
    </xf>
    <xf numFmtId="0" fontId="37" fillId="0" borderId="58" xfId="0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 wrapText="1"/>
    </xf>
    <xf numFmtId="0" fontId="46" fillId="11" borderId="57" xfId="0" applyFont="1" applyFill="1" applyBorder="1" applyAlignment="1">
      <alignment vertical="center"/>
    </xf>
    <xf numFmtId="0" fontId="45" fillId="0" borderId="39" xfId="0" applyFont="1" applyBorder="1" applyAlignment="1">
      <alignment horizontal="left" vertical="center"/>
    </xf>
    <xf numFmtId="0" fontId="37" fillId="0" borderId="51" xfId="0" applyFont="1" applyBorder="1" applyAlignment="1">
      <alignment vertical="center"/>
    </xf>
    <xf numFmtId="0" fontId="37" fillId="0" borderId="67" xfId="0" applyFont="1" applyBorder="1" applyAlignment="1">
      <alignment vertical="center"/>
    </xf>
    <xf numFmtId="0" fontId="37" fillId="0" borderId="5" xfId="0" applyFont="1" applyBorder="1" applyAlignment="1">
      <alignment vertical="center"/>
    </xf>
    <xf numFmtId="0" fontId="50" fillId="0" borderId="73" xfId="0" applyFont="1" applyBorder="1" applyAlignment="1">
      <alignment horizontal="center" vertical="center"/>
    </xf>
    <xf numFmtId="164" fontId="45" fillId="0" borderId="75" xfId="2" applyFont="1" applyFill="1" applyBorder="1" applyAlignment="1">
      <alignment horizontal="right" vertical="center"/>
    </xf>
    <xf numFmtId="0" fontId="37" fillId="2" borderId="14" xfId="0" applyFont="1" applyFill="1" applyBorder="1" applyAlignment="1">
      <alignment vertical="center" wrapText="1"/>
    </xf>
    <xf numFmtId="0" fontId="37" fillId="2" borderId="0" xfId="0" applyFont="1" applyFill="1" applyAlignment="1">
      <alignment vertical="center" wrapText="1"/>
    </xf>
    <xf numFmtId="0" fontId="37" fillId="2" borderId="15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13" xfId="0" applyFont="1" applyFill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center" wrapText="1"/>
    </xf>
    <xf numFmtId="0" fontId="37" fillId="2" borderId="34" xfId="0" applyFont="1" applyFill="1" applyBorder="1" applyAlignment="1">
      <alignment horizontal="center" vertical="center" wrapText="1"/>
    </xf>
    <xf numFmtId="0" fontId="46" fillId="11" borderId="38" xfId="43" applyFont="1" applyFill="1" applyBorder="1" applyAlignment="1">
      <alignment horizontal="center" vertical="center"/>
    </xf>
    <xf numFmtId="0" fontId="46" fillId="11" borderId="2" xfId="43" applyFont="1" applyFill="1" applyBorder="1" applyAlignment="1">
      <alignment horizontal="center" vertical="center"/>
    </xf>
    <xf numFmtId="0" fontId="46" fillId="11" borderId="2" xfId="43" applyFont="1" applyFill="1" applyBorder="1" applyAlignment="1">
      <alignment horizontal="center" vertical="center" wrapText="1"/>
    </xf>
    <xf numFmtId="0" fontId="46" fillId="11" borderId="26" xfId="43" applyFont="1" applyFill="1" applyBorder="1" applyAlignment="1">
      <alignment horizontal="center" vertical="center" wrapText="1"/>
    </xf>
    <xf numFmtId="0" fontId="26" fillId="0" borderId="96" xfId="33" applyFont="1" applyBorder="1" applyAlignment="1">
      <alignment horizontal="center" vertical="center"/>
    </xf>
    <xf numFmtId="0" fontId="26" fillId="3" borderId="97" xfId="33" applyFont="1" applyFill="1" applyBorder="1" applyAlignment="1">
      <alignment horizontal="center" vertical="center"/>
    </xf>
    <xf numFmtId="0" fontId="28" fillId="3" borderId="96" xfId="33" applyFont="1" applyFill="1" applyBorder="1" applyAlignment="1">
      <alignment horizontal="center" vertical="center"/>
    </xf>
    <xf numFmtId="10" fontId="28" fillId="3" borderId="97" xfId="33" applyNumberFormat="1" applyFont="1" applyFill="1" applyBorder="1" applyAlignment="1">
      <alignment horizontal="center" vertical="center"/>
    </xf>
    <xf numFmtId="0" fontId="28" fillId="0" borderId="96" xfId="33" applyFont="1" applyBorder="1" applyAlignment="1">
      <alignment horizontal="center" vertical="center"/>
    </xf>
    <xf numFmtId="10" fontId="30" fillId="0" borderId="97" xfId="33" applyNumberFormat="1" applyFont="1" applyBorder="1" applyAlignment="1">
      <alignment horizontal="center" vertical="center"/>
    </xf>
    <xf numFmtId="49" fontId="26" fillId="0" borderId="96" xfId="33" applyNumberFormat="1" applyFont="1" applyBorder="1" applyAlignment="1">
      <alignment vertical="center"/>
    </xf>
    <xf numFmtId="10" fontId="26" fillId="3" borderId="97" xfId="33" applyNumberFormat="1" applyFont="1" applyFill="1" applyBorder="1" applyAlignment="1">
      <alignment horizontal="center" vertical="center"/>
    </xf>
    <xf numFmtId="172" fontId="28" fillId="0" borderId="96" xfId="33" applyNumberFormat="1" applyFont="1" applyBorder="1" applyAlignment="1">
      <alignment horizontal="center" vertical="center"/>
    </xf>
    <xf numFmtId="10" fontId="28" fillId="3" borderId="98" xfId="33" applyNumberFormat="1" applyFont="1" applyFill="1" applyBorder="1" applyAlignment="1">
      <alignment horizontal="center" vertical="center"/>
    </xf>
    <xf numFmtId="10" fontId="28" fillId="0" borderId="97" xfId="33" applyNumberFormat="1" applyFont="1" applyBorder="1" applyAlignment="1">
      <alignment horizontal="center" vertical="center"/>
    </xf>
    <xf numFmtId="49" fontId="26" fillId="3" borderId="96" xfId="33" applyNumberFormat="1" applyFont="1" applyFill="1" applyBorder="1" applyAlignment="1">
      <alignment vertical="center"/>
    </xf>
    <xf numFmtId="10" fontId="50" fillId="13" borderId="1" xfId="2" applyNumberFormat="1" applyFont="1" applyFill="1" applyBorder="1" applyAlignment="1">
      <alignment horizontal="right" vertical="center"/>
    </xf>
    <xf numFmtId="164" fontId="50" fillId="13" borderId="57" xfId="2" applyFont="1" applyFill="1" applyBorder="1" applyAlignment="1">
      <alignment horizontal="right" vertical="center"/>
    </xf>
    <xf numFmtId="0" fontId="37" fillId="9" borderId="4" xfId="0" applyFont="1" applyFill="1" applyBorder="1" applyAlignment="1">
      <alignment horizontal="center" vertical="center"/>
    </xf>
    <xf numFmtId="0" fontId="45" fillId="9" borderId="13" xfId="0" applyFont="1" applyFill="1" applyBorder="1" applyAlignment="1">
      <alignment horizontal="left" vertical="center"/>
    </xf>
    <xf numFmtId="14" fontId="37" fillId="9" borderId="25" xfId="0" applyNumberFormat="1" applyFont="1" applyFill="1" applyBorder="1" applyAlignment="1">
      <alignment horizontal="center" vertical="center"/>
    </xf>
    <xf numFmtId="0" fontId="37" fillId="9" borderId="25" xfId="0" applyFont="1" applyFill="1" applyBorder="1" applyAlignment="1">
      <alignment horizontal="center" vertical="center"/>
    </xf>
    <xf numFmtId="0" fontId="37" fillId="9" borderId="58" xfId="0" applyFont="1" applyFill="1" applyBorder="1" applyAlignment="1">
      <alignment horizontal="center" vertical="center" wrapText="1"/>
    </xf>
    <xf numFmtId="0" fontId="37" fillId="9" borderId="1" xfId="0" applyFont="1" applyFill="1" applyBorder="1" applyAlignment="1">
      <alignment horizontal="center" vertical="center" wrapText="1"/>
    </xf>
    <xf numFmtId="0" fontId="37" fillId="9" borderId="57" xfId="0" applyFont="1" applyFill="1" applyBorder="1" applyAlignment="1">
      <alignment horizontal="center" vertical="center"/>
    </xf>
    <xf numFmtId="0" fontId="37" fillId="9" borderId="58" xfId="0" applyFont="1" applyFill="1" applyBorder="1" applyAlignment="1">
      <alignment horizontal="center" vertical="center"/>
    </xf>
    <xf numFmtId="0" fontId="37" fillId="9" borderId="57" xfId="0" applyFont="1" applyFill="1" applyBorder="1" applyAlignment="1">
      <alignment horizontal="center" vertical="center" wrapText="1"/>
    </xf>
    <xf numFmtId="179" fontId="37" fillId="9" borderId="57" xfId="2" applyNumberFormat="1" applyFont="1" applyFill="1" applyBorder="1" applyAlignment="1">
      <alignment horizontal="center" vertical="center"/>
    </xf>
    <xf numFmtId="0" fontId="37" fillId="9" borderId="59" xfId="0" applyFont="1" applyFill="1" applyBorder="1" applyAlignment="1">
      <alignment horizontal="center" vertical="center"/>
    </xf>
    <xf numFmtId="14" fontId="38" fillId="9" borderId="61" xfId="0" applyNumberFormat="1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49" fontId="50" fillId="9" borderId="3" xfId="0" applyNumberFormat="1" applyFont="1" applyFill="1" applyBorder="1" applyAlignment="1">
      <alignment horizontal="left" vertical="center"/>
    </xf>
    <xf numFmtId="9" fontId="50" fillId="9" borderId="1" xfId="1" applyFont="1" applyFill="1" applyBorder="1" applyAlignment="1">
      <alignment horizontal="right" vertical="center"/>
    </xf>
    <xf numFmtId="164" fontId="50" fillId="9" borderId="87" xfId="2" applyFont="1" applyFill="1" applyBorder="1" applyAlignment="1">
      <alignment vertical="center"/>
    </xf>
    <xf numFmtId="49" fontId="50" fillId="9" borderId="4" xfId="0" applyNumberFormat="1" applyFont="1" applyFill="1" applyBorder="1" applyAlignment="1">
      <alignment horizontal="left" vertical="center"/>
    </xf>
    <xf numFmtId="49" fontId="50" fillId="9" borderId="4" xfId="0" applyNumberFormat="1" applyFont="1" applyFill="1" applyBorder="1" applyAlignment="1">
      <alignment horizontal="justify" vertical="center"/>
    </xf>
    <xf numFmtId="174" fontId="50" fillId="9" borderId="87" xfId="2" applyNumberFormat="1" applyFont="1" applyFill="1" applyBorder="1" applyAlignment="1">
      <alignment vertical="center"/>
    </xf>
    <xf numFmtId="0" fontId="45" fillId="9" borderId="58" xfId="0" applyFont="1" applyFill="1" applyBorder="1" applyAlignment="1">
      <alignment horizontal="center" vertical="center"/>
    </xf>
    <xf numFmtId="0" fontId="50" fillId="9" borderId="1" xfId="0" applyFont="1" applyFill="1" applyBorder="1" applyAlignment="1">
      <alignment vertical="center"/>
    </xf>
    <xf numFmtId="164" fontId="50" fillId="9" borderId="57" xfId="0" applyNumberFormat="1" applyFont="1" applyFill="1" applyBorder="1" applyAlignment="1">
      <alignment vertical="center"/>
    </xf>
    <xf numFmtId="0" fontId="50" fillId="9" borderId="1" xfId="0" applyFont="1" applyFill="1" applyBorder="1" applyAlignment="1">
      <alignment vertical="center" wrapText="1"/>
    </xf>
    <xf numFmtId="164" fontId="50" fillId="9" borderId="57" xfId="2" applyFont="1" applyFill="1" applyBorder="1" applyAlignment="1">
      <alignment horizontal="right" vertical="center"/>
    </xf>
    <xf numFmtId="10" fontId="50" fillId="9" borderId="1" xfId="2" applyNumberFormat="1" applyFont="1" applyFill="1" applyBorder="1" applyAlignment="1">
      <alignment horizontal="right" vertical="center"/>
    </xf>
    <xf numFmtId="0" fontId="45" fillId="9" borderId="56" xfId="0" applyFont="1" applyFill="1" applyBorder="1" applyAlignment="1">
      <alignment horizontal="center" vertical="center"/>
    </xf>
    <xf numFmtId="164" fontId="45" fillId="9" borderId="57" xfId="2" applyFont="1" applyFill="1" applyBorder="1" applyAlignment="1">
      <alignment horizontal="right" vertical="center"/>
    </xf>
    <xf numFmtId="0" fontId="45" fillId="9" borderId="82" xfId="0" applyFont="1" applyFill="1" applyBorder="1" applyAlignment="1">
      <alignment horizontal="center" vertical="center"/>
    </xf>
    <xf numFmtId="0" fontId="50" fillId="9" borderId="2" xfId="0" applyFont="1" applyFill="1" applyBorder="1" applyAlignment="1">
      <alignment vertical="center"/>
    </xf>
    <xf numFmtId="10" fontId="50" fillId="9" borderId="2" xfId="1" applyNumberFormat="1" applyFont="1" applyFill="1" applyBorder="1" applyAlignment="1">
      <alignment horizontal="right" vertical="center"/>
    </xf>
    <xf numFmtId="164" fontId="50" fillId="9" borderId="93" xfId="0" applyNumberFormat="1" applyFont="1" applyFill="1" applyBorder="1" applyAlignment="1">
      <alignment horizontal="right" vertical="center"/>
    </xf>
    <xf numFmtId="0" fontId="45" fillId="9" borderId="6" xfId="0" applyFont="1" applyFill="1" applyBorder="1" applyAlignment="1">
      <alignment horizontal="center" vertical="center"/>
    </xf>
    <xf numFmtId="10" fontId="45" fillId="9" borderId="1" xfId="2" applyNumberFormat="1" applyFont="1" applyFill="1" applyBorder="1" applyAlignment="1">
      <alignment horizontal="right" vertical="center"/>
    </xf>
    <xf numFmtId="0" fontId="31" fillId="9" borderId="1" xfId="0" applyFont="1" applyFill="1" applyBorder="1" applyAlignment="1">
      <alignment vertical="center"/>
    </xf>
    <xf numFmtId="10" fontId="50" fillId="9" borderId="1" xfId="0" applyNumberFormat="1" applyFont="1" applyFill="1" applyBorder="1" applyAlignment="1">
      <alignment vertical="center"/>
    </xf>
    <xf numFmtId="164" fontId="50" fillId="9" borderId="65" xfId="0" applyNumberFormat="1" applyFont="1" applyFill="1" applyBorder="1" applyAlignment="1">
      <alignment horizontal="right" vertical="center"/>
    </xf>
    <xf numFmtId="164" fontId="50" fillId="9" borderId="57" xfId="2" applyFont="1" applyFill="1" applyBorder="1" applyAlignment="1">
      <alignment vertical="center"/>
    </xf>
    <xf numFmtId="10" fontId="50" fillId="9" borderId="1" xfId="1" applyNumberFormat="1" applyFont="1" applyFill="1" applyBorder="1" applyAlignment="1">
      <alignment horizontal="right" vertical="center"/>
    </xf>
    <xf numFmtId="0" fontId="37" fillId="9" borderId="12" xfId="0" applyFont="1" applyFill="1" applyBorder="1" applyAlignment="1">
      <alignment horizontal="center" vertical="center"/>
    </xf>
    <xf numFmtId="14" fontId="37" fillId="9" borderId="13" xfId="0" applyNumberFormat="1" applyFont="1" applyFill="1" applyBorder="1" applyAlignment="1">
      <alignment horizontal="center" vertical="center"/>
    </xf>
    <xf numFmtId="0" fontId="37" fillId="9" borderId="13" xfId="0" applyFont="1" applyFill="1" applyBorder="1" applyAlignment="1">
      <alignment horizontal="center" vertical="center"/>
    </xf>
    <xf numFmtId="0" fontId="37" fillId="9" borderId="24" xfId="0" applyFont="1" applyFill="1" applyBorder="1" applyAlignment="1">
      <alignment horizontal="center" vertical="center"/>
    </xf>
    <xf numFmtId="0" fontId="45" fillId="9" borderId="1" xfId="0" applyFont="1" applyFill="1" applyBorder="1" applyAlignment="1">
      <alignment horizontal="center" vertical="center" wrapText="1"/>
    </xf>
    <xf numFmtId="179" fontId="56" fillId="0" borderId="57" xfId="2" applyNumberFormat="1" applyFont="1" applyFill="1" applyBorder="1" applyAlignment="1">
      <alignment horizontal="center" vertical="center"/>
    </xf>
    <xf numFmtId="0" fontId="45" fillId="0" borderId="99" xfId="0" applyFont="1" applyBorder="1" applyAlignment="1">
      <alignment horizontal="center" vertical="center"/>
    </xf>
    <xf numFmtId="0" fontId="45" fillId="10" borderId="99" xfId="0" applyFont="1" applyFill="1" applyBorder="1" applyAlignment="1">
      <alignment horizontal="center" vertical="center"/>
    </xf>
    <xf numFmtId="10" fontId="46" fillId="0" borderId="99" xfId="0" applyNumberFormat="1" applyFont="1" applyBorder="1" applyAlignment="1">
      <alignment horizontal="right" vertical="center"/>
    </xf>
    <xf numFmtId="16" fontId="19" fillId="0" borderId="0" xfId="0" applyNumberFormat="1" applyFont="1" applyAlignment="1">
      <alignment vertical="center"/>
    </xf>
    <xf numFmtId="43" fontId="19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107" xfId="0" applyBorder="1" applyAlignment="1">
      <alignment horizontal="center" vertical="center"/>
    </xf>
    <xf numFmtId="0" fontId="16" fillId="0" borderId="107" xfId="0" applyFont="1" applyBorder="1" applyAlignment="1">
      <alignment horizontal="center" vertical="center"/>
    </xf>
    <xf numFmtId="0" fontId="44" fillId="0" borderId="16" xfId="75" applyFont="1" applyBorder="1" applyAlignment="1">
      <alignment horizontal="center" vertical="center" wrapText="1"/>
    </xf>
    <xf numFmtId="0" fontId="44" fillId="0" borderId="18" xfId="75" applyFont="1" applyBorder="1" applyAlignment="1">
      <alignment horizontal="center" vertical="center" wrapText="1"/>
    </xf>
    <xf numFmtId="0" fontId="58" fillId="0" borderId="14" xfId="0" applyFont="1" applyBorder="1" applyAlignment="1">
      <alignment vertical="top" wrapText="1"/>
    </xf>
    <xf numFmtId="0" fontId="16" fillId="0" borderId="0" xfId="0" applyFont="1"/>
    <xf numFmtId="0" fontId="16" fillId="0" borderId="107" xfId="0" applyFont="1" applyBorder="1" applyAlignment="1">
      <alignment horizontal="center" vertical="center" wrapText="1"/>
    </xf>
    <xf numFmtId="1" fontId="59" fillId="0" borderId="107" xfId="0" applyNumberFormat="1" applyFont="1" applyBorder="1" applyAlignment="1">
      <alignment horizontal="center" vertical="center"/>
    </xf>
    <xf numFmtId="0" fontId="45" fillId="9" borderId="1" xfId="0" applyFont="1" applyFill="1" applyBorder="1" applyAlignment="1">
      <alignment vertical="center" wrapText="1"/>
    </xf>
    <xf numFmtId="179" fontId="45" fillId="9" borderId="7" xfId="0" applyNumberFormat="1" applyFont="1" applyFill="1" applyBorder="1" applyAlignment="1">
      <alignment vertical="center" wrapText="1"/>
    </xf>
    <xf numFmtId="179" fontId="45" fillId="9" borderId="1" xfId="0" applyNumberFormat="1" applyFont="1" applyFill="1" applyBorder="1" applyAlignment="1">
      <alignment vertical="center" wrapText="1"/>
    </xf>
    <xf numFmtId="0" fontId="42" fillId="8" borderId="1" xfId="75" applyFont="1" applyFill="1" applyBorder="1" applyAlignment="1">
      <alignment horizontal="center" vertical="center" wrapText="1"/>
    </xf>
    <xf numFmtId="0" fontId="42" fillId="8" borderId="1" xfId="75" applyFont="1" applyFill="1" applyBorder="1" applyAlignment="1">
      <alignment vertical="center" wrapText="1"/>
    </xf>
    <xf numFmtId="0" fontId="37" fillId="0" borderId="77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78" xfId="0" applyFont="1" applyBorder="1" applyAlignment="1">
      <alignment horizontal="center" vertical="center"/>
    </xf>
    <xf numFmtId="0" fontId="46" fillId="11" borderId="30" xfId="0" applyFont="1" applyFill="1" applyBorder="1" applyAlignment="1">
      <alignment horizontal="center" vertical="center" wrapText="1"/>
    </xf>
    <xf numFmtId="0" fontId="46" fillId="11" borderId="31" xfId="0" applyFont="1" applyFill="1" applyBorder="1" applyAlignment="1">
      <alignment horizontal="center" vertical="center" wrapText="1"/>
    </xf>
    <xf numFmtId="0" fontId="46" fillId="11" borderId="35" xfId="0" applyFont="1" applyFill="1" applyBorder="1" applyAlignment="1">
      <alignment horizontal="center" vertical="center" wrapText="1"/>
    </xf>
    <xf numFmtId="0" fontId="47" fillId="12" borderId="104" xfId="0" applyFont="1" applyFill="1" applyBorder="1" applyAlignment="1">
      <alignment horizontal="center" vertical="center"/>
    </xf>
    <xf numFmtId="0" fontId="47" fillId="12" borderId="43" xfId="0" applyFont="1" applyFill="1" applyBorder="1" applyAlignment="1">
      <alignment horizontal="center" vertical="center"/>
    </xf>
    <xf numFmtId="0" fontId="47" fillId="12" borderId="105" xfId="0" applyFont="1" applyFill="1" applyBorder="1" applyAlignment="1">
      <alignment horizontal="center" vertical="center"/>
    </xf>
    <xf numFmtId="0" fontId="37" fillId="9" borderId="1" xfId="0" applyFont="1" applyFill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7" fillId="9" borderId="1" xfId="0" applyFont="1" applyFill="1" applyBorder="1" applyAlignment="1">
      <alignment horizontal="left" vertical="center" wrapText="1"/>
    </xf>
    <xf numFmtId="0" fontId="37" fillId="0" borderId="79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80" xfId="0" applyFont="1" applyBorder="1" applyAlignment="1">
      <alignment horizontal="center" vertical="center" wrapText="1"/>
    </xf>
    <xf numFmtId="0" fontId="45" fillId="13" borderId="106" xfId="0" applyFont="1" applyFill="1" applyBorder="1" applyAlignment="1">
      <alignment horizontal="center" vertical="center"/>
    </xf>
    <xf numFmtId="0" fontId="45" fillId="13" borderId="8" xfId="0" applyFont="1" applyFill="1" applyBorder="1" applyAlignment="1">
      <alignment horizontal="center" vertical="center"/>
    </xf>
    <xf numFmtId="0" fontId="45" fillId="13" borderId="39" xfId="0" applyFont="1" applyFill="1" applyBorder="1" applyAlignment="1">
      <alignment horizontal="center" vertical="center"/>
    </xf>
    <xf numFmtId="0" fontId="45" fillId="9" borderId="1" xfId="0" applyFont="1" applyFill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5" fillId="10" borderId="56" xfId="0" applyFont="1" applyFill="1" applyBorder="1" applyAlignment="1">
      <alignment horizontal="center" vertical="center"/>
    </xf>
    <xf numFmtId="0" fontId="45" fillId="10" borderId="7" xfId="0" applyFont="1" applyFill="1" applyBorder="1" applyAlignment="1">
      <alignment horizontal="center" vertical="center"/>
    </xf>
    <xf numFmtId="0" fontId="37" fillId="0" borderId="92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7" fillId="0" borderId="93" xfId="0" applyFont="1" applyBorder="1" applyAlignment="1">
      <alignment horizontal="center" vertical="center"/>
    </xf>
    <xf numFmtId="0" fontId="38" fillId="9" borderId="4" xfId="0" applyFont="1" applyFill="1" applyBorder="1" applyAlignment="1">
      <alignment horizontal="left" vertical="center"/>
    </xf>
    <xf numFmtId="0" fontId="38" fillId="9" borderId="7" xfId="0" applyFont="1" applyFill="1" applyBorder="1" applyAlignment="1">
      <alignment horizontal="left" vertical="center"/>
    </xf>
    <xf numFmtId="0" fontId="38" fillId="0" borderId="4" xfId="0" applyFont="1" applyBorder="1" applyAlignment="1">
      <alignment horizontal="left" vertical="center"/>
    </xf>
    <xf numFmtId="0" fontId="38" fillId="0" borderId="7" xfId="0" applyFont="1" applyBorder="1" applyAlignment="1">
      <alignment horizontal="left" vertical="center"/>
    </xf>
    <xf numFmtId="0" fontId="38" fillId="9" borderId="1" xfId="0" applyFont="1" applyFill="1" applyBorder="1" applyAlignment="1">
      <alignment horizontal="justify" vertical="center"/>
    </xf>
    <xf numFmtId="0" fontId="38" fillId="0" borderId="1" xfId="0" applyFont="1" applyBorder="1" applyAlignment="1">
      <alignment horizontal="justify" vertical="center"/>
    </xf>
    <xf numFmtId="0" fontId="55" fillId="9" borderId="60" xfId="0" applyFont="1" applyFill="1" applyBorder="1" applyAlignment="1">
      <alignment horizontal="justify" vertical="center"/>
    </xf>
    <xf numFmtId="0" fontId="45" fillId="0" borderId="14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49" fontId="45" fillId="10" borderId="60" xfId="0" applyNumberFormat="1" applyFont="1" applyFill="1" applyBorder="1" applyAlignment="1">
      <alignment horizontal="left" vertical="center"/>
    </xf>
    <xf numFmtId="0" fontId="46" fillId="11" borderId="70" xfId="0" applyFont="1" applyFill="1" applyBorder="1" applyAlignment="1">
      <alignment horizontal="center" vertical="center"/>
    </xf>
    <xf numFmtId="0" fontId="46" fillId="11" borderId="54" xfId="0" applyFont="1" applyFill="1" applyBorder="1" applyAlignment="1">
      <alignment horizontal="center" vertical="center"/>
    </xf>
    <xf numFmtId="0" fontId="46" fillId="11" borderId="55" xfId="0" applyFont="1" applyFill="1" applyBorder="1" applyAlignment="1">
      <alignment horizontal="center" vertical="center"/>
    </xf>
    <xf numFmtId="0" fontId="45" fillId="0" borderId="56" xfId="0" applyFont="1" applyBorder="1" applyAlignment="1">
      <alignment horizontal="center" vertical="center"/>
    </xf>
    <xf numFmtId="0" fontId="45" fillId="0" borderId="99" xfId="0" applyFont="1" applyBorder="1" applyAlignment="1">
      <alignment horizontal="center" vertical="center"/>
    </xf>
    <xf numFmtId="0" fontId="45" fillId="0" borderId="65" xfId="0" applyFont="1" applyBorder="1" applyAlignment="1">
      <alignment horizontal="center" vertical="center"/>
    </xf>
    <xf numFmtId="0" fontId="45" fillId="0" borderId="58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57" xfId="0" applyFont="1" applyBorder="1" applyAlignment="1">
      <alignment horizontal="center" vertical="center"/>
    </xf>
    <xf numFmtId="0" fontId="45" fillId="10" borderId="59" xfId="0" applyFont="1" applyFill="1" applyBorder="1" applyAlignment="1">
      <alignment horizontal="center" vertical="center"/>
    </xf>
    <xf numFmtId="0" fontId="45" fillId="10" borderId="60" xfId="0" applyFont="1" applyFill="1" applyBorder="1" applyAlignment="1">
      <alignment horizontal="center" vertical="center"/>
    </xf>
    <xf numFmtId="0" fontId="45" fillId="0" borderId="77" xfId="0" applyFont="1" applyBorder="1" applyAlignment="1">
      <alignment horizontal="center" vertical="center"/>
    </xf>
    <xf numFmtId="0" fontId="45" fillId="0" borderId="78" xfId="0" applyFont="1" applyBorder="1" applyAlignment="1">
      <alignment horizontal="center" vertical="center"/>
    </xf>
    <xf numFmtId="0" fontId="45" fillId="10" borderId="99" xfId="0" applyFont="1" applyFill="1" applyBorder="1" applyAlignment="1">
      <alignment horizontal="center" vertical="center"/>
    </xf>
    <xf numFmtId="0" fontId="45" fillId="0" borderId="84" xfId="0" applyFont="1" applyBorder="1" applyAlignment="1">
      <alignment horizontal="center" vertical="center"/>
    </xf>
    <xf numFmtId="0" fontId="45" fillId="0" borderId="85" xfId="0" applyFont="1" applyBorder="1" applyAlignment="1">
      <alignment horizontal="center" vertical="center"/>
    </xf>
    <xf numFmtId="0" fontId="45" fillId="0" borderId="86" xfId="0" applyFont="1" applyBorder="1" applyAlignment="1">
      <alignment horizontal="center" vertical="center"/>
    </xf>
    <xf numFmtId="0" fontId="50" fillId="9" borderId="4" xfId="0" applyFont="1" applyFill="1" applyBorder="1" applyAlignment="1">
      <alignment horizontal="left" vertical="center"/>
    </xf>
    <xf numFmtId="0" fontId="50" fillId="9" borderId="7" xfId="0" applyFont="1" applyFill="1" applyBorder="1" applyAlignment="1">
      <alignment horizontal="left" vertical="center"/>
    </xf>
    <xf numFmtId="0" fontId="45" fillId="0" borderId="83" xfId="0" applyFont="1" applyBorder="1" applyAlignment="1">
      <alignment horizontal="center" vertical="center"/>
    </xf>
    <xf numFmtId="0" fontId="45" fillId="0" borderId="75" xfId="0" applyFont="1" applyBorder="1" applyAlignment="1">
      <alignment horizontal="center" vertical="center"/>
    </xf>
    <xf numFmtId="0" fontId="46" fillId="11" borderId="4" xfId="0" applyFont="1" applyFill="1" applyBorder="1" applyAlignment="1">
      <alignment horizontal="center" vertical="center"/>
    </xf>
    <xf numFmtId="0" fontId="46" fillId="11" borderId="7" xfId="0" applyFont="1" applyFill="1" applyBorder="1" applyAlignment="1">
      <alignment horizontal="center" vertical="center"/>
    </xf>
    <xf numFmtId="0" fontId="50" fillId="9" borderId="4" xfId="0" applyFont="1" applyFill="1" applyBorder="1" applyAlignment="1">
      <alignment horizontal="left" vertical="center" wrapText="1"/>
    </xf>
    <xf numFmtId="0" fontId="50" fillId="9" borderId="7" xfId="0" applyFont="1" applyFill="1" applyBorder="1" applyAlignment="1">
      <alignment horizontal="left" vertical="center" wrapText="1"/>
    </xf>
    <xf numFmtId="0" fontId="45" fillId="0" borderId="53" xfId="0" applyFont="1" applyBorder="1" applyAlignment="1">
      <alignment horizontal="center" vertical="center"/>
    </xf>
    <xf numFmtId="0" fontId="45" fillId="0" borderId="54" xfId="0" applyFont="1" applyBorder="1" applyAlignment="1">
      <alignment horizontal="center" vertical="center"/>
    </xf>
    <xf numFmtId="0" fontId="45" fillId="0" borderId="55" xfId="0" applyFont="1" applyBorder="1" applyAlignment="1">
      <alignment horizontal="center" vertical="center"/>
    </xf>
    <xf numFmtId="0" fontId="50" fillId="0" borderId="4" xfId="0" applyFont="1" applyBorder="1" applyAlignment="1">
      <alignment horizontal="left" vertical="center"/>
    </xf>
    <xf numFmtId="0" fontId="50" fillId="0" borderId="7" xfId="0" applyFont="1" applyBorder="1" applyAlignment="1">
      <alignment horizontal="left" vertical="center"/>
    </xf>
    <xf numFmtId="0" fontId="45" fillId="10" borderId="66" xfId="0" applyFont="1" applyFill="1" applyBorder="1" applyAlignment="1">
      <alignment horizontal="center" vertical="center"/>
    </xf>
    <xf numFmtId="0" fontId="45" fillId="10" borderId="67" xfId="0" applyFont="1" applyFill="1" applyBorder="1" applyAlignment="1">
      <alignment horizontal="center" vertical="center"/>
    </xf>
    <xf numFmtId="0" fontId="45" fillId="10" borderId="68" xfId="0" applyFont="1" applyFill="1" applyBorder="1" applyAlignment="1">
      <alignment horizontal="center" vertical="center"/>
    </xf>
    <xf numFmtId="0" fontId="50" fillId="9" borderId="1" xfId="0" applyFont="1" applyFill="1" applyBorder="1" applyAlignment="1">
      <alignment vertical="center"/>
    </xf>
    <xf numFmtId="0" fontId="45" fillId="0" borderId="36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6" fillId="11" borderId="71" xfId="0" applyFont="1" applyFill="1" applyBorder="1" applyAlignment="1">
      <alignment horizontal="center" vertical="center"/>
    </xf>
    <xf numFmtId="0" fontId="50" fillId="0" borderId="1" xfId="0" applyFont="1" applyBorder="1" applyAlignment="1">
      <alignment vertical="center"/>
    </xf>
    <xf numFmtId="0" fontId="46" fillId="11" borderId="56" xfId="0" applyFont="1" applyFill="1" applyBorder="1" applyAlignment="1">
      <alignment horizontal="center" vertical="center"/>
    </xf>
    <xf numFmtId="0" fontId="46" fillId="11" borderId="99" xfId="0" applyFont="1" applyFill="1" applyBorder="1" applyAlignment="1">
      <alignment horizontal="center" vertical="center"/>
    </xf>
    <xf numFmtId="0" fontId="54" fillId="0" borderId="76" xfId="0" applyFont="1" applyBorder="1" applyAlignment="1">
      <alignment horizontal="center" vertical="center"/>
    </xf>
    <xf numFmtId="0" fontId="54" fillId="0" borderId="75" xfId="0" applyFont="1" applyBorder="1" applyAlignment="1">
      <alignment horizontal="center" vertical="center"/>
    </xf>
    <xf numFmtId="0" fontId="45" fillId="10" borderId="58" xfId="0" applyFont="1" applyFill="1" applyBorder="1" applyAlignment="1">
      <alignment horizontal="center" vertical="center"/>
    </xf>
    <xf numFmtId="0" fontId="45" fillId="10" borderId="1" xfId="0" applyFont="1" applyFill="1" applyBorder="1" applyAlignment="1">
      <alignment horizontal="center" vertical="center"/>
    </xf>
    <xf numFmtId="0" fontId="40" fillId="5" borderId="1" xfId="72" applyFont="1" applyFill="1" applyBorder="1" applyAlignment="1">
      <alignment horizontal="center"/>
    </xf>
    <xf numFmtId="0" fontId="39" fillId="0" borderId="24" xfId="72" applyFont="1" applyBorder="1" applyAlignment="1">
      <alignment horizontal="center"/>
    </xf>
    <xf numFmtId="0" fontId="39" fillId="0" borderId="99" xfId="72" applyFont="1" applyBorder="1" applyAlignment="1">
      <alignment horizontal="center"/>
    </xf>
    <xf numFmtId="0" fontId="39" fillId="0" borderId="25" xfId="72" applyFont="1" applyBorder="1" applyAlignment="1">
      <alignment horizontal="center"/>
    </xf>
    <xf numFmtId="0" fontId="40" fillId="6" borderId="24" xfId="72" applyFont="1" applyFill="1" applyBorder="1" applyAlignment="1">
      <alignment horizontal="center" vertical="center"/>
    </xf>
    <xf numFmtId="0" fontId="40" fillId="6" borderId="99" xfId="72" applyFont="1" applyFill="1" applyBorder="1" applyAlignment="1">
      <alignment horizontal="center" vertical="center"/>
    </xf>
    <xf numFmtId="0" fontId="40" fillId="6" borderId="25" xfId="72" applyFont="1" applyFill="1" applyBorder="1" applyAlignment="1">
      <alignment horizontal="center" vertical="center"/>
    </xf>
    <xf numFmtId="0" fontId="40" fillId="5" borderId="33" xfId="72" applyFont="1" applyFill="1" applyBorder="1" applyAlignment="1">
      <alignment horizontal="center"/>
    </xf>
    <xf numFmtId="0" fontId="40" fillId="5" borderId="27" xfId="72" applyFont="1" applyFill="1" applyBorder="1" applyAlignment="1">
      <alignment horizontal="center" vertical="center"/>
    </xf>
    <xf numFmtId="0" fontId="40" fillId="5" borderId="28" xfId="72" applyFont="1" applyFill="1" applyBorder="1" applyAlignment="1">
      <alignment horizontal="center" vertical="center"/>
    </xf>
    <xf numFmtId="0" fontId="40" fillId="5" borderId="29" xfId="72" applyFont="1" applyFill="1" applyBorder="1" applyAlignment="1">
      <alignment horizontal="center" vertical="center"/>
    </xf>
    <xf numFmtId="0" fontId="40" fillId="0" borderId="12" xfId="72" applyFont="1" applyBorder="1" applyAlignment="1">
      <alignment horizontal="center" vertical="center"/>
    </xf>
    <xf numFmtId="0" fontId="40" fillId="0" borderId="1" xfId="72" applyFont="1" applyBorder="1" applyAlignment="1">
      <alignment horizontal="center" vertical="center"/>
    </xf>
    <xf numFmtId="0" fontId="40" fillId="0" borderId="13" xfId="72" applyFont="1" applyBorder="1" applyAlignment="1">
      <alignment horizontal="center" vertical="center"/>
    </xf>
    <xf numFmtId="0" fontId="40" fillId="0" borderId="24" xfId="72" applyFont="1" applyBorder="1" applyAlignment="1">
      <alignment horizontal="center"/>
    </xf>
    <xf numFmtId="0" fontId="40" fillId="0" borderId="99" xfId="72" applyFont="1" applyBorder="1" applyAlignment="1">
      <alignment horizontal="center"/>
    </xf>
    <xf numFmtId="0" fontId="40" fillId="0" borderId="25" xfId="72" applyFont="1" applyBorder="1" applyAlignment="1">
      <alignment horizontal="center"/>
    </xf>
    <xf numFmtId="0" fontId="47" fillId="0" borderId="104" xfId="0" applyFont="1" applyBorder="1" applyAlignment="1">
      <alignment horizontal="center" vertical="center"/>
    </xf>
    <xf numFmtId="0" fontId="47" fillId="0" borderId="43" xfId="0" applyFont="1" applyBorder="1" applyAlignment="1">
      <alignment horizontal="center" vertical="center"/>
    </xf>
    <xf numFmtId="0" fontId="47" fillId="0" borderId="105" xfId="0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37" fillId="0" borderId="36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48" fillId="9" borderId="60" xfId="0" applyFont="1" applyFill="1" applyBorder="1" applyAlignment="1">
      <alignment horizontal="justify" vertical="center"/>
    </xf>
    <xf numFmtId="0" fontId="50" fillId="0" borderId="4" xfId="0" applyFont="1" applyBorder="1" applyAlignment="1">
      <alignment horizontal="left" vertical="center" wrapText="1"/>
    </xf>
    <xf numFmtId="0" fontId="50" fillId="0" borderId="7" xfId="0" applyFont="1" applyBorder="1" applyAlignment="1">
      <alignment horizontal="left" vertical="center" wrapText="1"/>
    </xf>
    <xf numFmtId="0" fontId="46" fillId="11" borderId="53" xfId="0" applyFont="1" applyFill="1" applyBorder="1" applyAlignment="1">
      <alignment horizontal="center" vertical="center"/>
    </xf>
    <xf numFmtId="0" fontId="50" fillId="0" borderId="51" xfId="0" applyFont="1" applyBorder="1" applyAlignment="1">
      <alignment horizontal="left" vertical="center"/>
    </xf>
    <xf numFmtId="0" fontId="50" fillId="0" borderId="52" xfId="0" applyFont="1" applyBorder="1" applyAlignment="1">
      <alignment horizontal="left" vertical="center"/>
    </xf>
    <xf numFmtId="0" fontId="45" fillId="10" borderId="72" xfId="0" applyFont="1" applyFill="1" applyBorder="1" applyAlignment="1">
      <alignment horizontal="center" vertical="center"/>
    </xf>
    <xf numFmtId="0" fontId="45" fillId="10" borderId="73" xfId="0" applyFont="1" applyFill="1" applyBorder="1" applyAlignment="1">
      <alignment horizontal="center" vertical="center"/>
    </xf>
    <xf numFmtId="0" fontId="45" fillId="10" borderId="95" xfId="0" applyFont="1" applyFill="1" applyBorder="1" applyAlignment="1">
      <alignment horizontal="center" vertical="center"/>
    </xf>
    <xf numFmtId="0" fontId="42" fillId="9" borderId="1" xfId="75" applyFont="1" applyFill="1" applyBorder="1" applyAlignment="1">
      <alignment horizontal="right"/>
    </xf>
    <xf numFmtId="0" fontId="43" fillId="7" borderId="0" xfId="75" applyFont="1" applyFill="1" applyAlignment="1">
      <alignment horizontal="center" vertical="center" wrapText="1"/>
    </xf>
    <xf numFmtId="0" fontId="42" fillId="8" borderId="1" xfId="75" applyFont="1" applyFill="1" applyBorder="1" applyAlignment="1">
      <alignment horizontal="right" vertical="center"/>
    </xf>
    <xf numFmtId="0" fontId="43" fillId="7" borderId="4" xfId="75" applyFont="1" applyFill="1" applyBorder="1" applyAlignment="1">
      <alignment horizontal="center" vertical="center" wrapText="1"/>
    </xf>
    <xf numFmtId="0" fontId="43" fillId="7" borderId="99" xfId="75" applyFont="1" applyFill="1" applyBorder="1" applyAlignment="1">
      <alignment horizontal="center" vertical="center" wrapText="1"/>
    </xf>
    <xf numFmtId="0" fontId="57" fillId="0" borderId="107" xfId="0" applyFont="1" applyBorder="1" applyAlignment="1">
      <alignment horizontal="center" vertical="center"/>
    </xf>
    <xf numFmtId="0" fontId="58" fillId="0" borderId="107" xfId="0" applyFont="1" applyBorder="1" applyAlignment="1">
      <alignment horizontal="left" vertical="center" wrapText="1"/>
    </xf>
    <xf numFmtId="0" fontId="59" fillId="0" borderId="108" xfId="0" applyFont="1" applyBorder="1" applyAlignment="1">
      <alignment horizontal="center" vertical="center"/>
    </xf>
    <xf numFmtId="0" fontId="59" fillId="0" borderId="109" xfId="0" applyFont="1" applyBorder="1" applyAlignment="1">
      <alignment horizontal="center" vertical="center"/>
    </xf>
    <xf numFmtId="0" fontId="58" fillId="0" borderId="108" xfId="0" applyFont="1" applyBorder="1" applyAlignment="1">
      <alignment horizontal="center" vertical="top" wrapText="1"/>
    </xf>
    <xf numFmtId="0" fontId="58" fillId="0" borderId="110" xfId="0" applyFont="1" applyBorder="1" applyAlignment="1">
      <alignment horizontal="center" vertical="top" wrapText="1"/>
    </xf>
    <xf numFmtId="0" fontId="58" fillId="0" borderId="109" xfId="0" applyFont="1" applyBorder="1" applyAlignment="1">
      <alignment horizontal="center" vertical="top" wrapText="1"/>
    </xf>
    <xf numFmtId="0" fontId="38" fillId="0" borderId="24" xfId="43" applyFont="1" applyBorder="1" applyAlignment="1">
      <alignment horizontal="center" vertical="center"/>
    </xf>
    <xf numFmtId="0" fontId="38" fillId="0" borderId="99" xfId="43" applyFont="1" applyBorder="1" applyAlignment="1">
      <alignment horizontal="center" vertical="center"/>
    </xf>
    <xf numFmtId="0" fontId="38" fillId="0" borderId="7" xfId="43" applyFont="1" applyBorder="1" applyAlignment="1">
      <alignment horizontal="center" vertical="center"/>
    </xf>
    <xf numFmtId="0" fontId="37" fillId="0" borderId="99" xfId="0" applyFont="1" applyBorder="1" applyAlignment="1">
      <alignment horizontal="left" vertical="center"/>
    </xf>
    <xf numFmtId="0" fontId="37" fillId="0" borderId="44" xfId="0" applyFont="1" applyBorder="1" applyAlignment="1">
      <alignment horizontal="left" vertical="center"/>
    </xf>
    <xf numFmtId="0" fontId="37" fillId="0" borderId="41" xfId="0" applyFont="1" applyBorder="1" applyAlignment="1">
      <alignment horizontal="left" vertical="center"/>
    </xf>
    <xf numFmtId="0" fontId="37" fillId="0" borderId="42" xfId="0" applyFont="1" applyBorder="1" applyAlignment="1">
      <alignment horizontal="left" vertical="center"/>
    </xf>
    <xf numFmtId="0" fontId="37" fillId="0" borderId="14" xfId="43" applyFont="1" applyBorder="1" applyAlignment="1">
      <alignment horizontal="center" vertical="center"/>
    </xf>
    <xf numFmtId="0" fontId="37" fillId="0" borderId="0" xfId="43" applyFont="1" applyAlignment="1">
      <alignment horizontal="center" vertical="center"/>
    </xf>
    <xf numFmtId="0" fontId="37" fillId="0" borderId="15" xfId="43" applyFont="1" applyBorder="1" applyAlignment="1">
      <alignment horizontal="center" vertical="center"/>
    </xf>
    <xf numFmtId="0" fontId="37" fillId="10" borderId="30" xfId="43" applyFont="1" applyFill="1" applyBorder="1" applyAlignment="1">
      <alignment horizontal="center" vertical="center"/>
    </xf>
    <xf numFmtId="0" fontId="37" fillId="10" borderId="31" xfId="43" applyFont="1" applyFill="1" applyBorder="1" applyAlignment="1">
      <alignment horizontal="center" vertical="center"/>
    </xf>
    <xf numFmtId="0" fontId="37" fillId="10" borderId="35" xfId="43" applyFont="1" applyFill="1" applyBorder="1" applyAlignment="1">
      <alignment horizontal="center" vertical="center"/>
    </xf>
    <xf numFmtId="0" fontId="45" fillId="0" borderId="4" xfId="0" applyFont="1" applyBorder="1" applyAlignment="1">
      <alignment horizontal="left" vertical="center"/>
    </xf>
    <xf numFmtId="0" fontId="45" fillId="0" borderId="99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37" fillId="0" borderId="4" xfId="0" applyFont="1" applyBorder="1" applyAlignment="1">
      <alignment horizontal="left" vertical="center" wrapText="1"/>
    </xf>
    <xf numFmtId="0" fontId="37" fillId="0" borderId="99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171" fontId="28" fillId="3" borderId="97" xfId="33" applyNumberFormat="1" applyFont="1" applyFill="1" applyBorder="1" applyAlignment="1">
      <alignment horizontal="left" vertical="center"/>
    </xf>
    <xf numFmtId="170" fontId="26" fillId="3" borderId="97" xfId="33" applyNumberFormat="1" applyFont="1" applyFill="1" applyBorder="1" applyAlignment="1">
      <alignment horizontal="left" vertical="center"/>
    </xf>
    <xf numFmtId="0" fontId="25" fillId="4" borderId="12" xfId="33" applyFont="1" applyFill="1" applyBorder="1" applyAlignment="1">
      <alignment horizontal="center" vertical="center"/>
    </xf>
    <xf numFmtId="0" fontId="25" fillId="4" borderId="1" xfId="33" applyFont="1" applyFill="1" applyBorder="1" applyAlignment="1">
      <alignment horizontal="center" vertical="center"/>
    </xf>
    <xf numFmtId="0" fontId="25" fillId="4" borderId="13" xfId="33" applyFont="1" applyFill="1" applyBorder="1" applyAlignment="1">
      <alignment horizontal="center" vertical="center"/>
    </xf>
    <xf numFmtId="0" fontId="26" fillId="0" borderId="21" xfId="33" applyFont="1" applyBorder="1" applyAlignment="1">
      <alignment horizontal="left" vertical="center"/>
    </xf>
    <xf numFmtId="171" fontId="28" fillId="3" borderId="97" xfId="34" applyNumberFormat="1" applyFont="1" applyFill="1" applyBorder="1" applyAlignment="1">
      <alignment horizontal="left" vertical="center"/>
    </xf>
    <xf numFmtId="49" fontId="32" fillId="0" borderId="14" xfId="33" applyNumberFormat="1" applyFont="1" applyBorder="1" applyAlignment="1">
      <alignment horizontal="center" vertical="center"/>
    </xf>
    <xf numFmtId="49" fontId="32" fillId="0" borderId="0" xfId="33" applyNumberFormat="1" applyFont="1" applyAlignment="1">
      <alignment horizontal="center" vertical="center"/>
    </xf>
    <xf numFmtId="49" fontId="28" fillId="0" borderId="100" xfId="33" applyNumberFormat="1" applyFont="1" applyBorder="1" applyAlignment="1">
      <alignment horizontal="left" vertical="center" wrapText="1"/>
    </xf>
    <xf numFmtId="49" fontId="28" fillId="0" borderId="101" xfId="33" applyNumberFormat="1" applyFont="1" applyBorder="1" applyAlignment="1">
      <alignment horizontal="left" vertical="center" wrapText="1"/>
    </xf>
    <xf numFmtId="0" fontId="26" fillId="0" borderId="21" xfId="33" applyFont="1" applyBorder="1" applyAlignment="1">
      <alignment horizontal="left" vertical="center" wrapText="1"/>
    </xf>
    <xf numFmtId="171" fontId="28" fillId="0" borderId="97" xfId="33" applyNumberFormat="1" applyFont="1" applyBorder="1" applyAlignment="1">
      <alignment horizontal="left" vertical="center"/>
    </xf>
    <xf numFmtId="171" fontId="28" fillId="0" borderId="98" xfId="33" applyNumberFormat="1" applyFont="1" applyBorder="1" applyAlignment="1">
      <alignment horizontal="left" vertical="center"/>
    </xf>
    <xf numFmtId="171" fontId="28" fillId="0" borderId="102" xfId="33" applyNumberFormat="1" applyFont="1" applyBorder="1" applyAlignment="1">
      <alignment horizontal="left" vertical="center"/>
    </xf>
    <xf numFmtId="171" fontId="28" fillId="0" borderId="103" xfId="33" applyNumberFormat="1" applyFont="1" applyBorder="1" applyAlignment="1">
      <alignment horizontal="left" vertical="center"/>
    </xf>
    <xf numFmtId="171" fontId="28" fillId="0" borderId="97" xfId="33" applyNumberFormat="1" applyFont="1" applyBorder="1" applyAlignment="1">
      <alignment horizontal="left" vertical="center" wrapText="1"/>
    </xf>
    <xf numFmtId="171" fontId="26" fillId="0" borderId="97" xfId="33" applyNumberFormat="1" applyFont="1" applyBorder="1" applyAlignment="1">
      <alignment horizontal="left" vertical="center"/>
    </xf>
    <xf numFmtId="170" fontId="26" fillId="0" borderId="97" xfId="33" applyNumberFormat="1" applyFont="1" applyBorder="1" applyAlignment="1">
      <alignment horizontal="left" vertical="center"/>
    </xf>
    <xf numFmtId="0" fontId="33" fillId="4" borderId="12" xfId="33" applyFont="1" applyFill="1" applyBorder="1" applyAlignment="1">
      <alignment horizontal="center" vertical="center"/>
    </xf>
    <xf numFmtId="0" fontId="33" fillId="4" borderId="1" xfId="33" applyFont="1" applyFill="1" applyBorder="1" applyAlignment="1">
      <alignment horizontal="center" vertical="center"/>
    </xf>
    <xf numFmtId="0" fontId="33" fillId="4" borderId="13" xfId="33" applyFont="1" applyFill="1" applyBorder="1" applyAlignment="1">
      <alignment horizontal="center" vertical="center"/>
    </xf>
    <xf numFmtId="171" fontId="26" fillId="0" borderId="21" xfId="33" applyNumberFormat="1" applyFont="1" applyBorder="1" applyAlignment="1">
      <alignment horizontal="left" vertical="center"/>
    </xf>
    <xf numFmtId="171" fontId="28" fillId="3" borderId="97" xfId="33" applyNumberFormat="1" applyFont="1" applyFill="1" applyBorder="1" applyAlignment="1">
      <alignment horizontal="left" vertical="center" wrapText="1"/>
    </xf>
    <xf numFmtId="0" fontId="25" fillId="4" borderId="24" xfId="33" applyFont="1" applyFill="1" applyBorder="1" applyAlignment="1">
      <alignment horizontal="center" vertical="center"/>
    </xf>
    <xf numFmtId="0" fontId="25" fillId="4" borderId="99" xfId="33" applyFont="1" applyFill="1" applyBorder="1" applyAlignment="1">
      <alignment horizontal="center" vertical="center"/>
    </xf>
    <xf numFmtId="0" fontId="25" fillId="4" borderId="25" xfId="33" applyFont="1" applyFill="1" applyBorder="1" applyAlignment="1">
      <alignment horizontal="center" vertical="center"/>
    </xf>
    <xf numFmtId="49" fontId="23" fillId="0" borderId="27" xfId="33" applyNumberFormat="1" applyFont="1" applyBorder="1" applyAlignment="1">
      <alignment horizontal="center" vertical="center"/>
    </xf>
    <xf numFmtId="49" fontId="23" fillId="0" borderId="28" xfId="33" applyNumberFormat="1" applyFont="1" applyBorder="1" applyAlignment="1">
      <alignment horizontal="center" vertical="center"/>
    </xf>
    <xf numFmtId="49" fontId="23" fillId="0" borderId="29" xfId="33" applyNumberFormat="1" applyFont="1" applyBorder="1" applyAlignment="1">
      <alignment horizontal="center" vertical="center"/>
    </xf>
    <xf numFmtId="170" fontId="28" fillId="0" borderId="97" xfId="33" applyNumberFormat="1" applyFont="1" applyBorder="1" applyAlignment="1">
      <alignment horizontal="left" vertical="center"/>
    </xf>
    <xf numFmtId="0" fontId="24" fillId="3" borderId="14" xfId="33" applyFont="1" applyFill="1" applyBorder="1" applyAlignment="1">
      <alignment horizontal="left" vertical="center"/>
    </xf>
    <xf numFmtId="0" fontId="24" fillId="3" borderId="0" xfId="33" applyFont="1" applyFill="1" applyAlignment="1">
      <alignment horizontal="left" vertical="center"/>
    </xf>
    <xf numFmtId="0" fontId="26" fillId="3" borderId="97" xfId="33" applyFont="1" applyFill="1" applyBorder="1" applyAlignment="1">
      <alignment horizontal="left" vertical="center"/>
    </xf>
  </cellXfs>
  <cellStyles count="79">
    <cellStyle name="Moeda" xfId="31" builtinId="4"/>
    <cellStyle name="Moeda 10" xfId="54" xr:uid="{00000000-0005-0000-0000-000003000000}"/>
    <cellStyle name="Moeda 2" xfId="7" xr:uid="{00000000-0005-0000-0000-000004000000}"/>
    <cellStyle name="Moeda 2 2" xfId="13" xr:uid="{00000000-0005-0000-0000-000005000000}"/>
    <cellStyle name="Moeda 2 3" xfId="78" xr:uid="{00000000-0005-0000-0000-000006000000}"/>
    <cellStyle name="Moeda 3" xfId="24" xr:uid="{00000000-0005-0000-0000-000007000000}"/>
    <cellStyle name="Moeda 4" xfId="32" xr:uid="{00000000-0005-0000-0000-000008000000}"/>
    <cellStyle name="Moeda 5" xfId="34" xr:uid="{00000000-0005-0000-0000-000009000000}"/>
    <cellStyle name="Moeda 6" xfId="36" xr:uid="{00000000-0005-0000-0000-00000A000000}"/>
    <cellStyle name="Moeda 6 2" xfId="56" xr:uid="{00000000-0005-0000-0000-00000B000000}"/>
    <cellStyle name="Moeda 6 2 2" xfId="61" xr:uid="{00000000-0005-0000-0000-00000C000000}"/>
    <cellStyle name="Moeda 6 2 2 2" xfId="64" xr:uid="{00000000-0005-0000-0000-00000D000000}"/>
    <cellStyle name="Moeda 6 2 2 3 2 2 2" xfId="69" xr:uid="{00000000-0005-0000-0000-00000E000000}"/>
    <cellStyle name="Moeda 6 2 2 3 2 2 2 2" xfId="73" xr:uid="{00000000-0005-0000-0000-00000F000000}"/>
    <cellStyle name="Moeda 6 3" xfId="59" xr:uid="{00000000-0005-0000-0000-000010000000}"/>
    <cellStyle name="Moeda 7" xfId="39" xr:uid="{00000000-0005-0000-0000-000011000000}"/>
    <cellStyle name="Moeda 8" xfId="46" xr:uid="{00000000-0005-0000-0000-000012000000}"/>
    <cellStyle name="Moeda 9" xfId="49" xr:uid="{00000000-0005-0000-0000-000013000000}"/>
    <cellStyle name="Normal" xfId="0" builtinId="0"/>
    <cellStyle name="Normal 10" xfId="43" xr:uid="{00000000-0005-0000-0000-000015000000}"/>
    <cellStyle name="Normal 11" xfId="48" xr:uid="{00000000-0005-0000-0000-000016000000}"/>
    <cellStyle name="Normal 12" xfId="53" xr:uid="{00000000-0005-0000-0000-000017000000}"/>
    <cellStyle name="Normal 13" xfId="66" xr:uid="{00000000-0005-0000-0000-000018000000}"/>
    <cellStyle name="Normal 13 2" xfId="67" xr:uid="{00000000-0005-0000-0000-000019000000}"/>
    <cellStyle name="Normal 13 2 2" xfId="71" xr:uid="{00000000-0005-0000-0000-00001A000000}"/>
    <cellStyle name="Normal 14" xfId="75" xr:uid="{00000000-0005-0000-0000-00001B000000}"/>
    <cellStyle name="Normal 2" xfId="4" xr:uid="{00000000-0005-0000-0000-00001C000000}"/>
    <cellStyle name="Normal 2 2 2" xfId="15" xr:uid="{00000000-0005-0000-0000-00001D000000}"/>
    <cellStyle name="Normal 2 2 2 2" xfId="44" xr:uid="{00000000-0005-0000-0000-00001E000000}"/>
    <cellStyle name="Normal 2 3" xfId="18" xr:uid="{00000000-0005-0000-0000-00001F000000}"/>
    <cellStyle name="Normal 3" xfId="6" xr:uid="{00000000-0005-0000-0000-000020000000}"/>
    <cellStyle name="Normal 3 2" xfId="14" xr:uid="{00000000-0005-0000-0000-000021000000}"/>
    <cellStyle name="Normal 3 3" xfId="16" xr:uid="{00000000-0005-0000-0000-000022000000}"/>
    <cellStyle name="Normal 4" xfId="11" xr:uid="{00000000-0005-0000-0000-000023000000}"/>
    <cellStyle name="Normal 5" xfId="27" xr:uid="{00000000-0005-0000-0000-000024000000}"/>
    <cellStyle name="Normal 6" xfId="29" xr:uid="{00000000-0005-0000-0000-000025000000}"/>
    <cellStyle name="Normal 7" xfId="33" xr:uid="{00000000-0005-0000-0000-000026000000}"/>
    <cellStyle name="Normal 7 2" xfId="51" xr:uid="{00000000-0005-0000-0000-000027000000}"/>
    <cellStyle name="Normal 8" xfId="35" xr:uid="{00000000-0005-0000-0000-000028000000}"/>
    <cellStyle name="Normal 9" xfId="38" xr:uid="{00000000-0005-0000-0000-000029000000}"/>
    <cellStyle name="Normal 9 2" xfId="55" xr:uid="{00000000-0005-0000-0000-00002A000000}"/>
    <cellStyle name="Normal 9 2 2" xfId="60" xr:uid="{00000000-0005-0000-0000-00002B000000}"/>
    <cellStyle name="Normal 9 2 2 2" xfId="63" xr:uid="{00000000-0005-0000-0000-00002C000000}"/>
    <cellStyle name="Normal 9 2 2 3 2 2 2" xfId="68" xr:uid="{00000000-0005-0000-0000-00002D000000}"/>
    <cellStyle name="Normal 9 2 2 3 2 2 2 2" xfId="72" xr:uid="{00000000-0005-0000-0000-00002E000000}"/>
    <cellStyle name="Normal 9 3" xfId="58" xr:uid="{00000000-0005-0000-0000-00002F000000}"/>
    <cellStyle name="Porcentagem" xfId="1" builtinId="5"/>
    <cellStyle name="Porcentagem 2" xfId="12" xr:uid="{00000000-0005-0000-0000-000031000000}"/>
    <cellStyle name="Porcentagem 2 2" xfId="25" xr:uid="{00000000-0005-0000-0000-000032000000}"/>
    <cellStyle name="Porcentagem 3" xfId="37" xr:uid="{00000000-0005-0000-0000-000033000000}"/>
    <cellStyle name="Porcentagem 3 2" xfId="52" xr:uid="{00000000-0005-0000-0000-000034000000}"/>
    <cellStyle name="Porcentagem 4" xfId="41" xr:uid="{00000000-0005-0000-0000-000035000000}"/>
    <cellStyle name="Porcentagem 4 2" xfId="57" xr:uid="{00000000-0005-0000-0000-000036000000}"/>
    <cellStyle name="Porcentagem 4 2 2" xfId="62" xr:uid="{00000000-0005-0000-0000-000037000000}"/>
    <cellStyle name="Porcentagem 4 2 2 2" xfId="65" xr:uid="{00000000-0005-0000-0000-000038000000}"/>
    <cellStyle name="Porcentagem 4 2 2 3 2 2 2" xfId="70" xr:uid="{00000000-0005-0000-0000-000039000000}"/>
    <cellStyle name="Porcentagem 4 2 2 3 2 2 2 2" xfId="74" xr:uid="{00000000-0005-0000-0000-00003A000000}"/>
    <cellStyle name="Porcentagem 5" xfId="47" xr:uid="{00000000-0005-0000-0000-00003B000000}"/>
    <cellStyle name="Porcentagem 6" xfId="50" xr:uid="{00000000-0005-0000-0000-00003C000000}"/>
    <cellStyle name="Porcentagem 7" xfId="77" xr:uid="{00000000-0005-0000-0000-00003D000000}"/>
    <cellStyle name="Separador de milhares 2" xfId="3" xr:uid="{00000000-0005-0000-0000-00003E000000}"/>
    <cellStyle name="Separador de milhares 2 2" xfId="8" xr:uid="{00000000-0005-0000-0000-00003F000000}"/>
    <cellStyle name="Separador de milhares 2 2 2" xfId="19" xr:uid="{00000000-0005-0000-0000-000040000000}"/>
    <cellStyle name="Separador de milhares 3" xfId="5" xr:uid="{00000000-0005-0000-0000-000041000000}"/>
    <cellStyle name="Separador de milhares 3 2" xfId="17" xr:uid="{00000000-0005-0000-0000-000042000000}"/>
    <cellStyle name="Separador de milhares 4" xfId="22" xr:uid="{00000000-0005-0000-0000-000043000000}"/>
    <cellStyle name="Separador de milhares 4 2" xfId="28" xr:uid="{00000000-0005-0000-0000-000044000000}"/>
    <cellStyle name="Separador de milhares 5" xfId="23" xr:uid="{00000000-0005-0000-0000-000045000000}"/>
    <cellStyle name="TableStyleLight1" xfId="40" xr:uid="{00000000-0005-0000-0000-000046000000}"/>
    <cellStyle name="Vírgula" xfId="2" builtinId="3"/>
    <cellStyle name="Vírgula 2" xfId="9" xr:uid="{00000000-0005-0000-0000-000048000000}"/>
    <cellStyle name="Vírgula 2 2" xfId="21" xr:uid="{00000000-0005-0000-0000-000049000000}"/>
    <cellStyle name="Vírgula 2 3" xfId="26" xr:uid="{00000000-0005-0000-0000-00004A000000}"/>
    <cellStyle name="Vírgula 2 3 2" xfId="30" xr:uid="{00000000-0005-0000-0000-00004B000000}"/>
    <cellStyle name="Vírgula 2 4" xfId="20" xr:uid="{00000000-0005-0000-0000-00004C000000}"/>
    <cellStyle name="Vírgula 2 5" xfId="76" xr:uid="{00000000-0005-0000-0000-00004D000000}"/>
    <cellStyle name="Vírgula 3" xfId="10" xr:uid="{00000000-0005-0000-0000-00004E000000}"/>
    <cellStyle name="Vírgula 3 2" xfId="45" xr:uid="{00000000-0005-0000-0000-00004F000000}"/>
    <cellStyle name="Vírgula 4" xfId="42" xr:uid="{00000000-0005-0000-0000-000050000000}"/>
  </cellStyles>
  <dxfs count="0"/>
  <tableStyles count="0" defaultTableStyle="TableStyleMedium9" defaultPivotStyle="PivotStyleLight16"/>
  <colors>
    <mruColors>
      <color rgb="FF48CAE4"/>
      <color rgb="FFCAF0F8"/>
      <color rgb="FF0077B6"/>
      <color rgb="FF023E8A"/>
      <color rgb="FF0304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lney_lima_inep_gov_br/Documents/&#193;rea%20de%20Trabalho/DGP/Planilha%20de%20Forma&#231;&#227;o%20de%20Custos/Planilha%20de%20forma&#231;&#227;o%20de%20custos/Planilha%20de%20Forma&#231;&#227;o%20de%20Custos1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lney_lima_inep_gov_br/Documents/&#193;rea%20de%20Trabalho/DGP/Planilha%20de%20Forma&#231;&#227;o%20de%20Custos/Planilha%20de%20forma&#231;&#227;o%20de%20custos/Planilhas%20MPDFT-%20Brigada-%20Dilig&#234;ncia%20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epgovbr-my.sharepoint.com/personal/wolney_lima_inep_gov_br/Documents/&#193;rea%20de%20Trabalho/DGP/Planilha%20de%20Forma&#231;&#227;o%20de%20Custos/Planilhas%20MPDFT-%20Brigada-%20Dilig&#234;ncia%201.xlsx" TargetMode="External"/><Relationship Id="rId1" Type="http://schemas.openxmlformats.org/officeDocument/2006/relationships/externalLinkPath" Target="/personal/wolney_lima_inep_gov_br/Documents/&#193;rea%20de%20Trabalho/DGP/Planilha%20de%20Forma&#231;&#227;o%20de%20Custos/Planilhas%20MPDFT-%20Brigada-%20Dilig&#234;ncia%2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PARTAMENTO%20COMERCIAL\f\CONFERE\Excel\Licita&#231;&#245;es\2012\Lic018-2012%20Lance%20Final%20T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a_Tec.Secretariado"/>
      <sheetName val="Inserção_Postos"/>
      <sheetName val="Pesquisa_uniformes"/>
      <sheetName val="Quadro_Resumo"/>
      <sheetName val="Dados_Estatisticos"/>
      <sheetName val="Encargos_Sociais_Trabalhistas"/>
      <sheetName val="Tec.Secretariado"/>
      <sheetName val="Sec.Executivo"/>
      <sheetName val="Exec.Bilingue"/>
      <sheetName val="Encarre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proposta "/>
      <sheetName val="Dados Contratação"/>
      <sheetName val="Dados Proponente"/>
      <sheetName val="Insumos"/>
      <sheetName val="Tributos"/>
      <sheetName val="Brigadista - 12X36 Diurno"/>
      <sheetName val="Brigadista - 12X36 Not"/>
      <sheetName val="Brigadista Particular"/>
      <sheetName val="Chefe Brigadista"/>
      <sheetName val="Valor Global"/>
    </sheetNames>
    <sheetDataSet>
      <sheetData sheetId="0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36 horas semanais</v>
          </cell>
        </row>
        <row r="6">
          <cell r="A6" t="str">
            <v>30 horas semanais</v>
          </cell>
        </row>
        <row r="7">
          <cell r="A7" t="str">
            <v>15 horas semanais (TQQ)</v>
          </cell>
        </row>
        <row r="8">
          <cell r="A8" t="str">
            <v>12x36 horas (1 dia/semana)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2"/>
  <sheetViews>
    <sheetView showGridLines="0" tabSelected="1" zoomScaleNormal="100" zoomScaleSheetLayoutView="100" workbookViewId="0">
      <selection activeCell="B26" sqref="B26"/>
    </sheetView>
  </sheetViews>
  <sheetFormatPr defaultRowHeight="15.75"/>
  <cols>
    <col min="1" max="1" width="9.28515625" style="3" customWidth="1"/>
    <col min="2" max="2" width="40.5703125" style="2" customWidth="1"/>
    <col min="3" max="3" width="17.42578125" style="2" customWidth="1"/>
    <col min="4" max="4" width="17.85546875" style="2" customWidth="1"/>
    <col min="5" max="5" width="23.42578125" style="2" customWidth="1"/>
    <col min="6" max="6" width="23.140625" style="2" bestFit="1" customWidth="1"/>
    <col min="7" max="7" width="22" style="2" bestFit="1" customWidth="1"/>
    <col min="8" max="8" width="14" style="2" bestFit="1" customWidth="1"/>
    <col min="9" max="16384" width="9.140625" style="2"/>
  </cols>
  <sheetData>
    <row r="1" spans="1:8" s="1" customFormat="1" ht="30" customHeight="1">
      <c r="A1" s="268" t="s">
        <v>188</v>
      </c>
      <c r="B1" s="269"/>
      <c r="C1" s="269"/>
      <c r="D1" s="269"/>
      <c r="E1" s="269"/>
      <c r="F1" s="270"/>
    </row>
    <row r="2" spans="1:8" s="1" customFormat="1" ht="7.5" customHeight="1">
      <c r="A2" s="177"/>
      <c r="B2" s="178"/>
      <c r="C2" s="178"/>
      <c r="D2" s="178"/>
      <c r="E2" s="178"/>
      <c r="F2" s="179"/>
    </row>
    <row r="3" spans="1:8" s="1" customFormat="1" ht="15.95" customHeight="1">
      <c r="A3" s="180" t="s">
        <v>0</v>
      </c>
      <c r="B3" s="402" t="s">
        <v>32</v>
      </c>
      <c r="C3" s="403"/>
      <c r="D3" s="403"/>
      <c r="E3" s="404"/>
      <c r="F3" s="181" t="s">
        <v>288</v>
      </c>
    </row>
    <row r="4" spans="1:8" s="1" customFormat="1" ht="15.95" customHeight="1">
      <c r="A4" s="180" t="s">
        <v>1</v>
      </c>
      <c r="B4" s="402" t="s">
        <v>33</v>
      </c>
      <c r="C4" s="403"/>
      <c r="D4" s="403"/>
      <c r="E4" s="404"/>
      <c r="F4" s="181"/>
    </row>
    <row r="5" spans="1:8" s="1" customFormat="1" ht="15.95" customHeight="1">
      <c r="A5" s="180" t="s">
        <v>2</v>
      </c>
      <c r="B5" s="364" t="s">
        <v>34</v>
      </c>
      <c r="C5" s="392"/>
      <c r="D5" s="392"/>
      <c r="E5" s="365"/>
      <c r="F5" s="181"/>
    </row>
    <row r="6" spans="1:8" s="1" customFormat="1" ht="15.95" customHeight="1">
      <c r="A6" s="180" t="s">
        <v>3</v>
      </c>
      <c r="B6" s="364" t="s">
        <v>35</v>
      </c>
      <c r="C6" s="392"/>
      <c r="D6" s="392"/>
      <c r="E6" s="365"/>
      <c r="F6" s="181" t="s">
        <v>36</v>
      </c>
    </row>
    <row r="7" spans="1:8" s="1" customFormat="1" ht="15.95" customHeight="1">
      <c r="A7" s="180" t="s">
        <v>8</v>
      </c>
      <c r="B7" s="405" t="s">
        <v>37</v>
      </c>
      <c r="C7" s="406"/>
      <c r="D7" s="406"/>
      <c r="E7" s="407"/>
      <c r="F7" s="181">
        <v>2024</v>
      </c>
    </row>
    <row r="8" spans="1:8" s="1" customFormat="1" ht="15.95" customHeight="1">
      <c r="A8" s="180" t="s">
        <v>9</v>
      </c>
      <c r="B8" s="364" t="s">
        <v>38</v>
      </c>
      <c r="C8" s="392"/>
      <c r="D8" s="392"/>
      <c r="E8" s="365"/>
      <c r="F8" s="181">
        <v>12</v>
      </c>
    </row>
    <row r="9" spans="1:8" s="1" customFormat="1" ht="15.95" customHeight="1" thickBot="1">
      <c r="A9" s="182" t="s">
        <v>11</v>
      </c>
      <c r="B9" s="393" t="s">
        <v>39</v>
      </c>
      <c r="C9" s="394"/>
      <c r="D9" s="394"/>
      <c r="E9" s="395"/>
      <c r="F9" s="183" t="s">
        <v>40</v>
      </c>
    </row>
    <row r="10" spans="1:8" s="1" customFormat="1" ht="8.1" customHeight="1" thickBot="1">
      <c r="A10" s="177"/>
      <c r="B10" s="178"/>
      <c r="C10" s="178"/>
      <c r="D10" s="178"/>
      <c r="E10" s="178"/>
      <c r="F10" s="178"/>
    </row>
    <row r="11" spans="1:8" s="1" customFormat="1" ht="24" customHeight="1">
      <c r="A11" s="399" t="s">
        <v>189</v>
      </c>
      <c r="B11" s="400"/>
      <c r="C11" s="400"/>
      <c r="D11" s="400"/>
      <c r="E11" s="400"/>
      <c r="F11" s="401"/>
    </row>
    <row r="12" spans="1:8" s="1" customFormat="1" ht="18.75" customHeight="1">
      <c r="A12" s="396" t="s">
        <v>190</v>
      </c>
      <c r="B12" s="397"/>
      <c r="C12" s="397"/>
      <c r="D12" s="397"/>
      <c r="E12" s="397"/>
      <c r="F12" s="398"/>
    </row>
    <row r="13" spans="1:8" s="1" customFormat="1" ht="41.25" customHeight="1">
      <c r="A13" s="184" t="s">
        <v>168</v>
      </c>
      <c r="B13" s="185" t="s">
        <v>191</v>
      </c>
      <c r="C13" s="186" t="s">
        <v>192</v>
      </c>
      <c r="D13" s="186" t="s">
        <v>193</v>
      </c>
      <c r="E13" s="186" t="s">
        <v>194</v>
      </c>
      <c r="F13" s="187" t="s">
        <v>195</v>
      </c>
      <c r="G13" s="187" t="s">
        <v>195</v>
      </c>
      <c r="H13" s="249"/>
    </row>
    <row r="14" spans="1:8" s="1" customFormat="1" ht="20.100000000000001" customHeight="1">
      <c r="A14" s="34">
        <v>1</v>
      </c>
      <c r="B14" s="79" t="s">
        <v>277</v>
      </c>
      <c r="C14" s="80">
        <v>11</v>
      </c>
      <c r="D14" s="80">
        <v>11</v>
      </c>
      <c r="E14" s="81" t="e">
        <f>RECEPCIONISTA!D116</f>
        <v>#REF!</v>
      </c>
      <c r="F14" s="58" t="e">
        <f>D14*E14</f>
        <v>#REF!</v>
      </c>
      <c r="G14" s="58" t="e">
        <f>F14*12</f>
        <v>#REF!</v>
      </c>
      <c r="H14" s="250"/>
    </row>
    <row r="15" spans="1:8" s="1" customFormat="1" ht="20.100000000000001" customHeight="1">
      <c r="A15" s="34">
        <v>4</v>
      </c>
      <c r="B15" s="79" t="s">
        <v>156</v>
      </c>
      <c r="C15" s="80">
        <v>1</v>
      </c>
      <c r="D15" s="80">
        <f>C15</f>
        <v>1</v>
      </c>
      <c r="E15" s="81" t="e">
        <f>'ENCARREGADO(A) GERAL'!D116</f>
        <v>#REF!</v>
      </c>
      <c r="F15" s="58" t="e">
        <f t="shared" ref="F15" si="0">D15*E15</f>
        <v>#REF!</v>
      </c>
      <c r="G15" s="58" t="e">
        <f>F15*12</f>
        <v>#REF!</v>
      </c>
      <c r="H15" s="250"/>
    </row>
    <row r="16" spans="1:8">
      <c r="A16" s="389" t="s">
        <v>5</v>
      </c>
      <c r="B16" s="390"/>
      <c r="C16" s="390"/>
      <c r="D16" s="390"/>
      <c r="E16" s="391"/>
      <c r="F16" s="58" t="e">
        <f>SUM(F14:F15)</f>
        <v>#REF!</v>
      </c>
      <c r="G16" s="58" t="e">
        <f>SUM(G14:G15)</f>
        <v>#REF!</v>
      </c>
    </row>
    <row r="92" spans="4:4">
      <c r="D92" s="2">
        <v>0</v>
      </c>
    </row>
  </sheetData>
  <mergeCells count="11">
    <mergeCell ref="A16:E16"/>
    <mergeCell ref="B8:E8"/>
    <mergeCell ref="B9:E9"/>
    <mergeCell ref="A1:F1"/>
    <mergeCell ref="A12:F12"/>
    <mergeCell ref="A11:F11"/>
    <mergeCell ref="B3:E3"/>
    <mergeCell ref="B4:E4"/>
    <mergeCell ref="B5:E5"/>
    <mergeCell ref="B6:E6"/>
    <mergeCell ref="B7:E7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5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2"/>
  <sheetViews>
    <sheetView showGridLines="0" topLeftCell="A89" zoomScaleNormal="100" zoomScaleSheetLayoutView="98" workbookViewId="0">
      <selection activeCell="C53" sqref="C53"/>
    </sheetView>
  </sheetViews>
  <sheetFormatPr defaultRowHeight="15.75"/>
  <cols>
    <col min="1" max="1" width="21.28515625" style="3" customWidth="1"/>
    <col min="2" max="2" width="84.5703125" style="2" customWidth="1"/>
    <col min="3" max="3" width="17.7109375" style="2" customWidth="1"/>
    <col min="4" max="4" width="33.140625" style="2" customWidth="1"/>
    <col min="5" max="5" width="1.42578125" style="2" customWidth="1"/>
    <col min="6" max="8" width="9.140625" style="2"/>
    <col min="9" max="9" width="9.85546875" style="2" bestFit="1" customWidth="1"/>
    <col min="10" max="16384" width="9.140625" style="2"/>
  </cols>
  <sheetData>
    <row r="1" spans="1:4" s="1" customFormat="1" ht="30" customHeight="1">
      <c r="A1" s="268" t="s">
        <v>30</v>
      </c>
      <c r="B1" s="269"/>
      <c r="C1" s="269"/>
      <c r="D1" s="270"/>
    </row>
    <row r="2" spans="1:4" s="1" customFormat="1" ht="8.1" customHeight="1">
      <c r="A2" s="271"/>
      <c r="B2" s="272"/>
      <c r="C2" s="272"/>
      <c r="D2" s="273"/>
    </row>
    <row r="3" spans="1:4" s="1" customFormat="1" ht="30" customHeight="1">
      <c r="A3" s="280" t="s">
        <v>31</v>
      </c>
      <c r="B3" s="281"/>
      <c r="C3" s="281"/>
      <c r="D3" s="282"/>
    </row>
    <row r="4" spans="1:4" s="1" customFormat="1">
      <c r="A4" s="202" t="s">
        <v>0</v>
      </c>
      <c r="B4" s="283" t="s">
        <v>32</v>
      </c>
      <c r="C4" s="283"/>
      <c r="D4" s="203"/>
    </row>
    <row r="5" spans="1:4" s="1" customFormat="1">
      <c r="A5" s="166" t="s">
        <v>1</v>
      </c>
      <c r="B5" s="284" t="s">
        <v>33</v>
      </c>
      <c r="C5" s="284"/>
      <c r="D5" s="171"/>
    </row>
    <row r="6" spans="1:4" s="1" customFormat="1">
      <c r="A6" s="202" t="s">
        <v>2</v>
      </c>
      <c r="B6" s="274" t="s">
        <v>34</v>
      </c>
      <c r="C6" s="274"/>
      <c r="D6" s="204"/>
    </row>
    <row r="7" spans="1:4" s="1" customFormat="1">
      <c r="A7" s="166" t="s">
        <v>3</v>
      </c>
      <c r="B7" s="275" t="s">
        <v>35</v>
      </c>
      <c r="C7" s="275"/>
      <c r="D7" s="87" t="s">
        <v>36</v>
      </c>
    </row>
    <row r="8" spans="1:4" s="1" customFormat="1">
      <c r="A8" s="202" t="s">
        <v>8</v>
      </c>
      <c r="B8" s="276" t="s">
        <v>37</v>
      </c>
      <c r="C8" s="276"/>
      <c r="D8" s="205">
        <v>2023</v>
      </c>
    </row>
    <row r="9" spans="1:4" s="1" customFormat="1">
      <c r="A9" s="166" t="s">
        <v>9</v>
      </c>
      <c r="B9" s="275" t="s">
        <v>38</v>
      </c>
      <c r="C9" s="275"/>
      <c r="D9" s="87">
        <v>12</v>
      </c>
    </row>
    <row r="10" spans="1:4" s="1" customFormat="1">
      <c r="A10" s="202" t="s">
        <v>11</v>
      </c>
      <c r="B10" s="274" t="s">
        <v>39</v>
      </c>
      <c r="C10" s="274"/>
      <c r="D10" s="205" t="s">
        <v>40</v>
      </c>
    </row>
    <row r="11" spans="1:4" s="1" customFormat="1" ht="16.5" thickBot="1">
      <c r="A11" s="172"/>
      <c r="B11" s="173"/>
      <c r="C11" s="173"/>
      <c r="D11" s="174"/>
    </row>
    <row r="12" spans="1:4" s="1" customFormat="1" ht="16.5" thickTop="1">
      <c r="A12" s="91">
        <v>1</v>
      </c>
      <c r="B12" s="138" t="s">
        <v>41</v>
      </c>
      <c r="C12" s="138" t="s">
        <v>42</v>
      </c>
      <c r="D12" s="167" t="s">
        <v>43</v>
      </c>
    </row>
    <row r="13" spans="1:4" s="1" customFormat="1">
      <c r="A13" s="206" t="s">
        <v>44</v>
      </c>
      <c r="B13" s="207" t="s">
        <v>277</v>
      </c>
      <c r="C13" s="207" t="s">
        <v>45</v>
      </c>
      <c r="D13" s="208">
        <v>11</v>
      </c>
    </row>
    <row r="14" spans="1:4" s="1" customFormat="1" ht="8.1" customHeight="1">
      <c r="A14" s="277"/>
      <c r="B14" s="278"/>
      <c r="C14" s="278"/>
      <c r="D14" s="279"/>
    </row>
    <row r="15" spans="1:4" s="1" customFormat="1">
      <c r="A15" s="265" t="s">
        <v>46</v>
      </c>
      <c r="B15" s="266"/>
      <c r="C15" s="266"/>
      <c r="D15" s="267"/>
    </row>
    <row r="16" spans="1:4" s="1" customFormat="1" ht="8.1" customHeight="1">
      <c r="A16" s="287"/>
      <c r="B16" s="288"/>
      <c r="C16" s="288"/>
      <c r="D16" s="289"/>
    </row>
    <row r="17" spans="1:4" s="1" customFormat="1" ht="15.75" customHeight="1">
      <c r="A17" s="209">
        <v>1</v>
      </c>
      <c r="B17" s="290" t="s">
        <v>47</v>
      </c>
      <c r="C17" s="291"/>
      <c r="D17" s="210" t="s">
        <v>277</v>
      </c>
    </row>
    <row r="18" spans="1:4" s="1" customFormat="1" ht="15.75" customHeight="1">
      <c r="A18" s="168">
        <v>2</v>
      </c>
      <c r="B18" s="292" t="s">
        <v>48</v>
      </c>
      <c r="C18" s="293"/>
      <c r="D18" s="169" t="s">
        <v>279</v>
      </c>
    </row>
    <row r="19" spans="1:4" s="1" customFormat="1">
      <c r="A19" s="209">
        <v>3</v>
      </c>
      <c r="B19" s="294" t="s">
        <v>49</v>
      </c>
      <c r="C19" s="294"/>
      <c r="D19" s="245">
        <v>2405.96</v>
      </c>
    </row>
    <row r="20" spans="1:4" s="1" customFormat="1" ht="15.75" customHeight="1">
      <c r="A20" s="168">
        <v>4</v>
      </c>
      <c r="B20" s="295" t="s">
        <v>50</v>
      </c>
      <c r="C20" s="295"/>
      <c r="D20" s="169" t="str">
        <f>D17</f>
        <v>RECEPCIONISTA</v>
      </c>
    </row>
    <row r="21" spans="1:4" s="1" customFormat="1" ht="16.5" thickBot="1">
      <c r="A21" s="212">
        <v>5</v>
      </c>
      <c r="B21" s="296" t="s">
        <v>51</v>
      </c>
      <c r="C21" s="296"/>
      <c r="D21" s="213">
        <v>44927</v>
      </c>
    </row>
    <row r="22" spans="1:4" ht="8.1" customHeight="1" thickTop="1" thickBot="1">
      <c r="A22" s="297"/>
      <c r="B22" s="298"/>
      <c r="C22" s="298"/>
      <c r="D22" s="298"/>
    </row>
    <row r="23" spans="1:4" ht="16.5" thickTop="1">
      <c r="A23" s="91" t="s">
        <v>52</v>
      </c>
      <c r="B23" s="92" t="s">
        <v>53</v>
      </c>
      <c r="C23" s="93" t="s">
        <v>54</v>
      </c>
      <c r="D23" s="94" t="s">
        <v>55</v>
      </c>
    </row>
    <row r="24" spans="1:4">
      <c r="A24" s="214" t="s">
        <v>0</v>
      </c>
      <c r="B24" s="215" t="s">
        <v>56</v>
      </c>
      <c r="C24" s="216"/>
      <c r="D24" s="217">
        <f>ROUND(D19,2)</f>
        <v>2405.96</v>
      </c>
    </row>
    <row r="25" spans="1:4">
      <c r="A25" s="95" t="s">
        <v>1</v>
      </c>
      <c r="B25" s="96" t="s">
        <v>57</v>
      </c>
      <c r="C25" s="97">
        <v>0</v>
      </c>
      <c r="D25" s="98">
        <f>D24*C25</f>
        <v>0</v>
      </c>
    </row>
    <row r="26" spans="1:4">
      <c r="A26" s="214" t="s">
        <v>2</v>
      </c>
      <c r="B26" s="218" t="s">
        <v>58</v>
      </c>
      <c r="C26" s="216"/>
      <c r="D26" s="217">
        <f>D24*C26</f>
        <v>0</v>
      </c>
    </row>
    <row r="27" spans="1:4">
      <c r="A27" s="95" t="s">
        <v>3</v>
      </c>
      <c r="B27" s="96" t="s">
        <v>59</v>
      </c>
      <c r="C27" s="97"/>
      <c r="D27" s="98">
        <v>0</v>
      </c>
    </row>
    <row r="28" spans="1:4">
      <c r="A28" s="214" t="s">
        <v>8</v>
      </c>
      <c r="B28" s="219" t="s">
        <v>60</v>
      </c>
      <c r="C28" s="216"/>
      <c r="D28" s="220">
        <v>0</v>
      </c>
    </row>
    <row r="29" spans="1:4" ht="16.5" thickBot="1">
      <c r="A29" s="99" t="s">
        <v>9</v>
      </c>
      <c r="B29" s="299" t="s">
        <v>61</v>
      </c>
      <c r="C29" s="299"/>
      <c r="D29" s="100">
        <f>ROUND(SUM(D24:D28),2)</f>
        <v>2405.96</v>
      </c>
    </row>
    <row r="30" spans="1:4" ht="8.1" customHeight="1" thickTop="1" thickBot="1">
      <c r="A30" s="101"/>
      <c r="B30" s="102"/>
      <c r="C30" s="102"/>
      <c r="D30" s="175"/>
    </row>
    <row r="31" spans="1:4" ht="16.5" thickTop="1">
      <c r="A31" s="91" t="s">
        <v>62</v>
      </c>
      <c r="B31" s="300" t="s">
        <v>63</v>
      </c>
      <c r="C31" s="301"/>
      <c r="D31" s="302"/>
    </row>
    <row r="32" spans="1:4" ht="8.1" customHeight="1">
      <c r="A32" s="303"/>
      <c r="B32" s="304"/>
      <c r="C32" s="304"/>
      <c r="D32" s="305"/>
    </row>
    <row r="33" spans="1:4">
      <c r="A33" s="104" t="s">
        <v>64</v>
      </c>
      <c r="B33" s="105" t="s">
        <v>65</v>
      </c>
      <c r="C33" s="106" t="s">
        <v>54</v>
      </c>
      <c r="D33" s="107" t="s">
        <v>55</v>
      </c>
    </row>
    <row r="34" spans="1:4">
      <c r="A34" s="221" t="s">
        <v>0</v>
      </c>
      <c r="B34" s="222" t="s">
        <v>66</v>
      </c>
      <c r="C34" s="110" t="e">
        <f>#REF!</f>
        <v>#REF!</v>
      </c>
      <c r="D34" s="223" t="e">
        <f>ROUND(C34*D29,2)</f>
        <v>#REF!</v>
      </c>
    </row>
    <row r="35" spans="1:4">
      <c r="A35" s="108" t="s">
        <v>1</v>
      </c>
      <c r="B35" s="109" t="s">
        <v>67</v>
      </c>
      <c r="C35" s="112" t="e">
        <f>#REF!</f>
        <v>#REF!</v>
      </c>
      <c r="D35" s="111" t="e">
        <f>ROUND(C35*D29,2)</f>
        <v>#REF!</v>
      </c>
    </row>
    <row r="36" spans="1:4">
      <c r="A36" s="113"/>
      <c r="B36" s="114" t="s">
        <v>5</v>
      </c>
      <c r="C36" s="115" t="e">
        <f>SUM(C34:C35)</f>
        <v>#REF!</v>
      </c>
      <c r="D36" s="116" t="e">
        <f>ROUND(SUM(D34:D35),2)</f>
        <v>#REF!</v>
      </c>
    </row>
    <row r="37" spans="1:4" ht="8.1" customHeight="1">
      <c r="A37" s="117"/>
      <c r="B37" s="102"/>
      <c r="C37" s="102"/>
      <c r="D37" s="118"/>
    </row>
    <row r="38" spans="1:4">
      <c r="A38" s="104" t="s">
        <v>68</v>
      </c>
      <c r="B38" s="88" t="s">
        <v>69</v>
      </c>
      <c r="C38" s="88"/>
      <c r="D38" s="170"/>
    </row>
    <row r="39" spans="1:4">
      <c r="A39" s="306" t="s">
        <v>70</v>
      </c>
      <c r="B39" s="307"/>
      <c r="C39" s="307"/>
      <c r="D39" s="308"/>
    </row>
    <row r="40" spans="1:4">
      <c r="A40" s="104" t="s">
        <v>16</v>
      </c>
      <c r="B40" s="106" t="s">
        <v>71</v>
      </c>
      <c r="C40" s="106" t="s">
        <v>54</v>
      </c>
      <c r="D40" s="107" t="s">
        <v>55</v>
      </c>
    </row>
    <row r="41" spans="1:4">
      <c r="A41" s="221" t="s">
        <v>0</v>
      </c>
      <c r="B41" s="222" t="s">
        <v>72</v>
      </c>
      <c r="C41" s="200">
        <v>0.2</v>
      </c>
      <c r="D41" s="225" t="e">
        <f t="shared" ref="D41:D48" si="0">ROUND(C41*($D$29+$D$36),2)</f>
        <v>#REF!</v>
      </c>
    </row>
    <row r="42" spans="1:4">
      <c r="A42" s="108" t="s">
        <v>1</v>
      </c>
      <c r="B42" s="109" t="s">
        <v>73</v>
      </c>
      <c r="C42" s="200">
        <v>2.5000000000000001E-2</v>
      </c>
      <c r="D42" s="120" t="e">
        <f t="shared" si="0"/>
        <v>#REF!</v>
      </c>
    </row>
    <row r="43" spans="1:4" ht="15.95" customHeight="1">
      <c r="A43" s="221" t="s">
        <v>2</v>
      </c>
      <c r="B43" s="224" t="s">
        <v>74</v>
      </c>
      <c r="C43" s="226" t="e">
        <f>#REF!</f>
        <v>#REF!</v>
      </c>
      <c r="D43" s="225" t="e">
        <f t="shared" si="0"/>
        <v>#REF!</v>
      </c>
    </row>
    <row r="44" spans="1:4">
      <c r="A44" s="108" t="s">
        <v>3</v>
      </c>
      <c r="B44" s="109" t="s">
        <v>75</v>
      </c>
      <c r="C44" s="200">
        <v>1.4999999999999999E-2</v>
      </c>
      <c r="D44" s="120" t="e">
        <f t="shared" si="0"/>
        <v>#REF!</v>
      </c>
    </row>
    <row r="45" spans="1:4">
      <c r="A45" s="221" t="s">
        <v>8</v>
      </c>
      <c r="B45" s="222" t="s">
        <v>76</v>
      </c>
      <c r="C45" s="200">
        <v>0.01</v>
      </c>
      <c r="D45" s="225" t="e">
        <f t="shared" si="0"/>
        <v>#REF!</v>
      </c>
    </row>
    <row r="46" spans="1:4">
      <c r="A46" s="108" t="s">
        <v>9</v>
      </c>
      <c r="B46" s="109" t="s">
        <v>77</v>
      </c>
      <c r="C46" s="200">
        <v>6.0000000000000001E-3</v>
      </c>
      <c r="D46" s="120" t="e">
        <f t="shared" si="0"/>
        <v>#REF!</v>
      </c>
    </row>
    <row r="47" spans="1:4">
      <c r="A47" s="221" t="s">
        <v>11</v>
      </c>
      <c r="B47" s="224" t="s">
        <v>78</v>
      </c>
      <c r="C47" s="200">
        <v>2E-3</v>
      </c>
      <c r="D47" s="225" t="e">
        <f t="shared" si="0"/>
        <v>#REF!</v>
      </c>
    </row>
    <row r="48" spans="1:4">
      <c r="A48" s="108" t="s">
        <v>13</v>
      </c>
      <c r="B48" s="109" t="s">
        <v>79</v>
      </c>
      <c r="C48" s="200">
        <v>0.08</v>
      </c>
      <c r="D48" s="120" t="e">
        <f t="shared" si="0"/>
        <v>#REF!</v>
      </c>
    </row>
    <row r="49" spans="1:6">
      <c r="A49" s="285" t="s">
        <v>80</v>
      </c>
      <c r="B49" s="286"/>
      <c r="C49" s="123" t="e">
        <f>SUM(C41:C48)</f>
        <v>#REF!</v>
      </c>
      <c r="D49" s="124" t="e">
        <f>ROUND(SUM(D41:D48),2)</f>
        <v>#REF!</v>
      </c>
    </row>
    <row r="50" spans="1:6" ht="8.1" customHeight="1">
      <c r="A50" s="311"/>
      <c r="B50" s="298"/>
      <c r="C50" s="298"/>
      <c r="D50" s="312"/>
    </row>
    <row r="51" spans="1:6">
      <c r="A51" s="104" t="s">
        <v>81</v>
      </c>
      <c r="B51" s="106" t="s">
        <v>19</v>
      </c>
      <c r="C51" s="106" t="s">
        <v>54</v>
      </c>
      <c r="D51" s="107" t="s">
        <v>55</v>
      </c>
    </row>
    <row r="52" spans="1:6" ht="15.95" customHeight="1">
      <c r="A52" s="129" t="s">
        <v>0</v>
      </c>
      <c r="B52" s="260" t="s">
        <v>287</v>
      </c>
      <c r="C52" s="262">
        <v>5.5</v>
      </c>
      <c r="D52" s="201">
        <f>ROUND(IF((5.5*2*21)-(D29*6%)&gt;=0,(5.5*2*21)-(D29*6%),0),2)</f>
        <v>86.64</v>
      </c>
      <c r="F52" s="2" t="s">
        <v>82</v>
      </c>
    </row>
    <row r="53" spans="1:6" ht="15.95" customHeight="1">
      <c r="A53" s="108" t="s">
        <v>1</v>
      </c>
      <c r="B53" s="260" t="s">
        <v>83</v>
      </c>
      <c r="C53" s="262"/>
      <c r="D53" s="201">
        <f>C53*21</f>
        <v>0</v>
      </c>
      <c r="F53" s="2" t="s">
        <v>278</v>
      </c>
    </row>
    <row r="54" spans="1:6">
      <c r="A54" s="285" t="s">
        <v>80</v>
      </c>
      <c r="B54" s="313"/>
      <c r="C54" s="286"/>
      <c r="D54" s="124">
        <f>ROUND(SUM(D52:D53),2)</f>
        <v>86.64</v>
      </c>
    </row>
    <row r="55" spans="1:6" ht="8.1" customHeight="1" thickBot="1">
      <c r="A55" s="130"/>
      <c r="B55" s="90"/>
      <c r="C55" s="131"/>
      <c r="D55" s="132"/>
    </row>
    <row r="56" spans="1:6" ht="16.5" thickTop="1">
      <c r="A56" s="314" t="s">
        <v>84</v>
      </c>
      <c r="B56" s="315"/>
      <c r="C56" s="315"/>
      <c r="D56" s="316"/>
    </row>
    <row r="57" spans="1:6">
      <c r="A57" s="104">
        <v>2</v>
      </c>
      <c r="B57" s="88" t="s">
        <v>85</v>
      </c>
      <c r="C57" s="106" t="s">
        <v>54</v>
      </c>
      <c r="D57" s="107" t="s">
        <v>55</v>
      </c>
    </row>
    <row r="58" spans="1:6">
      <c r="A58" s="221" t="s">
        <v>15</v>
      </c>
      <c r="B58" s="222" t="s">
        <v>86</v>
      </c>
      <c r="C58" s="226" t="e">
        <f>C36</f>
        <v>#REF!</v>
      </c>
      <c r="D58" s="225" t="e">
        <f>ROUND(D36,2)</f>
        <v>#REF!</v>
      </c>
    </row>
    <row r="59" spans="1:6">
      <c r="A59" s="108" t="s">
        <v>16</v>
      </c>
      <c r="B59" s="109" t="s">
        <v>17</v>
      </c>
      <c r="C59" s="119" t="e">
        <f>C49</f>
        <v>#REF!</v>
      </c>
      <c r="D59" s="120" t="e">
        <f>ROUND(D49,2)</f>
        <v>#REF!</v>
      </c>
    </row>
    <row r="60" spans="1:6">
      <c r="A60" s="221" t="s">
        <v>18</v>
      </c>
      <c r="B60" s="317" t="s">
        <v>87</v>
      </c>
      <c r="C60" s="318"/>
      <c r="D60" s="225">
        <f>ROUND(D54,2)</f>
        <v>86.64</v>
      </c>
    </row>
    <row r="61" spans="1:6" ht="16.5" thickBot="1">
      <c r="A61" s="309" t="s">
        <v>80</v>
      </c>
      <c r="B61" s="310"/>
      <c r="C61" s="133" t="e">
        <f>SUM(C58:C59)</f>
        <v>#REF!</v>
      </c>
      <c r="D61" s="134" t="e">
        <f>ROUND(SUM(D58:D60),2)</f>
        <v>#REF!</v>
      </c>
    </row>
    <row r="62" spans="1:6" ht="8.1" customHeight="1" thickTop="1" thickBot="1">
      <c r="A62" s="319"/>
      <c r="B62" s="320"/>
      <c r="C62" s="320"/>
      <c r="D62" s="320"/>
    </row>
    <row r="63" spans="1:6" ht="16.5" thickTop="1">
      <c r="A63" s="91" t="s">
        <v>88</v>
      </c>
      <c r="B63" s="93" t="s">
        <v>89</v>
      </c>
      <c r="C63" s="93" t="s">
        <v>54</v>
      </c>
      <c r="D63" s="94" t="s">
        <v>55</v>
      </c>
    </row>
    <row r="64" spans="1:6">
      <c r="A64" s="221" t="s">
        <v>0</v>
      </c>
      <c r="B64" s="224" t="s">
        <v>20</v>
      </c>
      <c r="C64" s="226" t="e">
        <f>#REF!</f>
        <v>#REF!</v>
      </c>
      <c r="D64" s="225" t="e">
        <f t="shared" ref="D64:D69" si="1">ROUND(C64*($D$29),2)</f>
        <v>#REF!</v>
      </c>
    </row>
    <row r="65" spans="1:4">
      <c r="A65" s="108" t="s">
        <v>1</v>
      </c>
      <c r="B65" s="109" t="s">
        <v>90</v>
      </c>
      <c r="C65" s="119" t="e">
        <f>#REF!</f>
        <v>#REF!</v>
      </c>
      <c r="D65" s="120" t="e">
        <f t="shared" si="1"/>
        <v>#REF!</v>
      </c>
    </row>
    <row r="66" spans="1:4">
      <c r="A66" s="221" t="s">
        <v>2</v>
      </c>
      <c r="B66" s="224" t="s">
        <v>91</v>
      </c>
      <c r="C66" s="226" t="e">
        <f>#REF!</f>
        <v>#REF!</v>
      </c>
      <c r="D66" s="225" t="e">
        <f t="shared" si="1"/>
        <v>#REF!</v>
      </c>
    </row>
    <row r="67" spans="1:4" ht="15.95" customHeight="1">
      <c r="A67" s="108" t="s">
        <v>3</v>
      </c>
      <c r="B67" s="121" t="s">
        <v>21</v>
      </c>
      <c r="C67" s="119" t="e">
        <f>#REF!</f>
        <v>#REF!</v>
      </c>
      <c r="D67" s="120" t="e">
        <f t="shared" si="1"/>
        <v>#REF!</v>
      </c>
    </row>
    <row r="68" spans="1:4">
      <c r="A68" s="221" t="s">
        <v>8</v>
      </c>
      <c r="B68" s="222" t="s">
        <v>92</v>
      </c>
      <c r="C68" s="226" t="e">
        <f>#REF!</f>
        <v>#REF!</v>
      </c>
      <c r="D68" s="225" t="e">
        <f t="shared" si="1"/>
        <v>#REF!</v>
      </c>
    </row>
    <row r="69" spans="1:4">
      <c r="A69" s="108" t="s">
        <v>9</v>
      </c>
      <c r="B69" s="136" t="s">
        <v>93</v>
      </c>
      <c r="C69" s="119" t="e">
        <f>#REF!</f>
        <v>#REF!</v>
      </c>
      <c r="D69" s="120" t="e">
        <f t="shared" si="1"/>
        <v>#REF!</v>
      </c>
    </row>
    <row r="70" spans="1:4">
      <c r="A70" s="309" t="s">
        <v>80</v>
      </c>
      <c r="B70" s="310"/>
      <c r="C70" s="133" t="e">
        <f>SUM(C64:C69)</f>
        <v>#REF!</v>
      </c>
      <c r="D70" s="134" t="e">
        <f>ROUND(SUM(D64:D69),2)</f>
        <v>#REF!</v>
      </c>
    </row>
    <row r="71" spans="1:4" ht="8.1" customHeight="1" thickTop="1" thickBot="1">
      <c r="A71" s="89"/>
      <c r="B71" s="90"/>
      <c r="C71" s="137"/>
      <c r="D71" s="176"/>
    </row>
    <row r="72" spans="1:4" ht="16.5" thickTop="1">
      <c r="A72" s="91" t="s">
        <v>94</v>
      </c>
      <c r="B72" s="93" t="s">
        <v>95</v>
      </c>
      <c r="C72" s="138"/>
      <c r="D72" s="139"/>
    </row>
    <row r="73" spans="1:4">
      <c r="A73" s="104" t="s">
        <v>96</v>
      </c>
      <c r="B73" s="106" t="s">
        <v>24</v>
      </c>
      <c r="C73" s="106" t="s">
        <v>54</v>
      </c>
      <c r="D73" s="107" t="s">
        <v>55</v>
      </c>
    </row>
    <row r="74" spans="1:4">
      <c r="A74" s="221" t="s">
        <v>0</v>
      </c>
      <c r="B74" s="224" t="s">
        <v>97</v>
      </c>
      <c r="C74" s="226" t="e">
        <f>#REF!</f>
        <v>#REF!</v>
      </c>
      <c r="D74" s="225" t="e">
        <f>ROUND(C74*D29,2)</f>
        <v>#REF!</v>
      </c>
    </row>
    <row r="75" spans="1:4">
      <c r="A75" s="108" t="s">
        <v>1</v>
      </c>
      <c r="B75" s="121" t="s">
        <v>98</v>
      </c>
      <c r="C75" s="119" t="e">
        <f>#REF!</f>
        <v>#REF!</v>
      </c>
      <c r="D75" s="120" t="e">
        <f>ROUND(C75*D29,2)</f>
        <v>#REF!</v>
      </c>
    </row>
    <row r="76" spans="1:4">
      <c r="A76" s="221" t="s">
        <v>2</v>
      </c>
      <c r="B76" s="224" t="s">
        <v>99</v>
      </c>
      <c r="C76" s="226" t="e">
        <f>#REF!</f>
        <v>#REF!</v>
      </c>
      <c r="D76" s="225" t="e">
        <f>ROUND(C76*D29,2)</f>
        <v>#REF!</v>
      </c>
    </row>
    <row r="77" spans="1:4">
      <c r="A77" s="108" t="s">
        <v>3</v>
      </c>
      <c r="B77" s="121" t="s">
        <v>100</v>
      </c>
      <c r="C77" s="119" t="e">
        <f>#REF!</f>
        <v>#REF!</v>
      </c>
      <c r="D77" s="120" t="e">
        <f>ROUND(C77*D29,2)</f>
        <v>#REF!</v>
      </c>
    </row>
    <row r="78" spans="1:4">
      <c r="A78" s="227" t="s">
        <v>8</v>
      </c>
      <c r="B78" s="222" t="s">
        <v>101</v>
      </c>
      <c r="C78" s="226" t="e">
        <f>#REF!</f>
        <v>#REF!</v>
      </c>
      <c r="D78" s="225" t="e">
        <f>ROUND(C78*D29,2)</f>
        <v>#REF!</v>
      </c>
    </row>
    <row r="79" spans="1:4">
      <c r="A79" s="108" t="s">
        <v>9</v>
      </c>
      <c r="B79" s="109" t="s">
        <v>102</v>
      </c>
      <c r="C79" s="119" t="e">
        <f>#REF!</f>
        <v>#REF!</v>
      </c>
      <c r="D79" s="120" t="e">
        <f>ROUND(C79*D29,2)</f>
        <v>#REF!</v>
      </c>
    </row>
    <row r="80" spans="1:4">
      <c r="A80" s="122"/>
      <c r="B80" s="247" t="s">
        <v>5</v>
      </c>
      <c r="C80" s="123" t="e">
        <f>SUM(C74:C79)</f>
        <v>#REF!</v>
      </c>
      <c r="D80" s="140" t="e">
        <f>ROUND(SUM(D74:D79),2)</f>
        <v>#REF!</v>
      </c>
    </row>
    <row r="81" spans="1:4" ht="8.1" customHeight="1">
      <c r="A81" s="303"/>
      <c r="B81" s="304"/>
      <c r="C81" s="304"/>
      <c r="D81" s="305"/>
    </row>
    <row r="82" spans="1:4">
      <c r="A82" s="104" t="s">
        <v>103</v>
      </c>
      <c r="B82" s="321" t="s">
        <v>104</v>
      </c>
      <c r="C82" s="322"/>
      <c r="D82" s="142" t="s">
        <v>55</v>
      </c>
    </row>
    <row r="83" spans="1:4">
      <c r="A83" s="221" t="s">
        <v>0</v>
      </c>
      <c r="B83" s="323" t="s">
        <v>105</v>
      </c>
      <c r="C83" s="324"/>
      <c r="D83" s="225">
        <v>0</v>
      </c>
    </row>
    <row r="84" spans="1:4">
      <c r="A84" s="285" t="s">
        <v>80</v>
      </c>
      <c r="B84" s="313"/>
      <c r="C84" s="286"/>
      <c r="D84" s="124">
        <f>D83</f>
        <v>0</v>
      </c>
    </row>
    <row r="85" spans="1:4" ht="8.1" customHeight="1" thickBot="1">
      <c r="A85" s="143"/>
      <c r="B85" s="144"/>
      <c r="C85" s="145"/>
      <c r="D85" s="128"/>
    </row>
    <row r="86" spans="1:4" ht="15.75" customHeight="1" thickTop="1">
      <c r="A86" s="325" t="s">
        <v>106</v>
      </c>
      <c r="B86" s="326"/>
      <c r="C86" s="326"/>
      <c r="D86" s="327"/>
    </row>
    <row r="87" spans="1:4">
      <c r="A87" s="104">
        <v>4</v>
      </c>
      <c r="B87" s="321" t="s">
        <v>22</v>
      </c>
      <c r="C87" s="322"/>
      <c r="D87" s="107" t="s">
        <v>55</v>
      </c>
    </row>
    <row r="88" spans="1:4">
      <c r="A88" s="221" t="s">
        <v>23</v>
      </c>
      <c r="B88" s="317" t="s">
        <v>107</v>
      </c>
      <c r="C88" s="318"/>
      <c r="D88" s="228" t="e">
        <f>ROUND(D80,2)</f>
        <v>#REF!</v>
      </c>
    </row>
    <row r="89" spans="1:4">
      <c r="A89" s="108" t="s">
        <v>108</v>
      </c>
      <c r="B89" s="328" t="s">
        <v>109</v>
      </c>
      <c r="C89" s="329"/>
      <c r="D89" s="146">
        <f>D84</f>
        <v>0</v>
      </c>
    </row>
    <row r="90" spans="1:4" ht="16.5" thickBot="1">
      <c r="A90" s="330" t="s">
        <v>80</v>
      </c>
      <c r="B90" s="331"/>
      <c r="C90" s="332"/>
      <c r="D90" s="134" t="e">
        <f>ROUND(SUM(D88:D89),2)</f>
        <v>#REF!</v>
      </c>
    </row>
    <row r="91" spans="1:4" ht="8.1" customHeight="1" thickTop="1" thickBot="1">
      <c r="A91" s="334"/>
      <c r="B91" s="335"/>
      <c r="C91" s="335"/>
      <c r="D91" s="335"/>
    </row>
    <row r="92" spans="1:4" ht="16.5" thickTop="1">
      <c r="A92" s="91" t="s">
        <v>110</v>
      </c>
      <c r="B92" s="300" t="s">
        <v>111</v>
      </c>
      <c r="C92" s="336"/>
      <c r="D92" s="150" t="s">
        <v>55</v>
      </c>
    </row>
    <row r="93" spans="1:4">
      <c r="A93" s="108" t="s">
        <v>0</v>
      </c>
      <c r="B93" s="337" t="s">
        <v>112</v>
      </c>
      <c r="C93" s="337"/>
      <c r="D93" s="120" t="e">
        <f>ROUND(UNIFORME_VALOR_MEDIO_MENSAL,2)</f>
        <v>#REF!</v>
      </c>
    </row>
    <row r="94" spans="1:4">
      <c r="A94" s="285" t="s">
        <v>80</v>
      </c>
      <c r="B94" s="313"/>
      <c r="C94" s="286"/>
      <c r="D94" s="124" t="e">
        <f>ROUND(D93,2)</f>
        <v>#REF!</v>
      </c>
    </row>
    <row r="95" spans="1:4" ht="16.5" thickBot="1">
      <c r="A95" s="151"/>
      <c r="B95" s="148" t="s">
        <v>113</v>
      </c>
      <c r="C95" s="152"/>
      <c r="D95" s="153" t="e">
        <f>ROUND(D94+D90+D70+D61+D29,2)</f>
        <v>#REF!</v>
      </c>
    </row>
    <row r="96" spans="1:4" ht="8.1" customHeight="1" thickTop="1" thickBot="1">
      <c r="A96" s="320"/>
      <c r="B96" s="320"/>
      <c r="C96" s="320"/>
      <c r="D96" s="320"/>
    </row>
    <row r="97" spans="1:9" ht="16.5" thickTop="1">
      <c r="A97" s="162" t="s">
        <v>114</v>
      </c>
      <c r="B97" s="163" t="s">
        <v>26</v>
      </c>
      <c r="C97" s="163" t="s">
        <v>54</v>
      </c>
      <c r="D97" s="164" t="s">
        <v>55</v>
      </c>
    </row>
    <row r="98" spans="1:9">
      <c r="A98" s="229" t="s">
        <v>0</v>
      </c>
      <c r="B98" s="230" t="s">
        <v>27</v>
      </c>
      <c r="C98" s="231" t="e">
        <f>#REF!</f>
        <v>#REF!</v>
      </c>
      <c r="D98" s="232" t="e">
        <f>ROUND(D95*C98,2)</f>
        <v>#REF!</v>
      </c>
    </row>
    <row r="99" spans="1:9">
      <c r="A99" s="108" t="s">
        <v>1</v>
      </c>
      <c r="B99" s="109" t="s">
        <v>28</v>
      </c>
      <c r="C99" s="154" t="e">
        <f>#REF!</f>
        <v>#REF!</v>
      </c>
      <c r="D99" s="156" t="e">
        <f>ROUND((D95+D98)*C99,2)</f>
        <v>#REF!</v>
      </c>
    </row>
    <row r="100" spans="1:9">
      <c r="A100" s="221" t="s">
        <v>2</v>
      </c>
      <c r="B100" s="233" t="s">
        <v>29</v>
      </c>
      <c r="C100" s="234" t="e">
        <f>C101+C102+C103</f>
        <v>#REF!</v>
      </c>
      <c r="D100" s="228" t="e">
        <f>ROUND((D95+D98+D99)/(100%-C100)*C100,2)</f>
        <v>#REF!</v>
      </c>
    </row>
    <row r="101" spans="1:9">
      <c r="A101" s="108" t="s">
        <v>115</v>
      </c>
      <c r="B101" s="157" t="s">
        <v>116</v>
      </c>
      <c r="C101" s="158" t="e">
        <f>#REF!</f>
        <v>#REF!</v>
      </c>
      <c r="D101" s="155" t="e">
        <f>ROUND(D115*C101,2)</f>
        <v>#REF!</v>
      </c>
      <c r="I101" s="5"/>
    </row>
    <row r="102" spans="1:9">
      <c r="A102" s="221" t="s">
        <v>117</v>
      </c>
      <c r="B102" s="235" t="s">
        <v>118</v>
      </c>
      <c r="C102" s="236" t="e">
        <f>#REF!</f>
        <v>#REF!</v>
      </c>
      <c r="D102" s="237" t="e">
        <f>ROUND(D115*C102,2)</f>
        <v>#REF!</v>
      </c>
    </row>
    <row r="103" spans="1:9">
      <c r="A103" s="108" t="s">
        <v>119</v>
      </c>
      <c r="B103" s="157" t="s">
        <v>120</v>
      </c>
      <c r="C103" s="158" t="e">
        <f>#REF!</f>
        <v>#REF!</v>
      </c>
      <c r="D103" s="155" t="e">
        <f>ROUND(D115*C103,2)</f>
        <v>#REF!</v>
      </c>
    </row>
    <row r="104" spans="1:9" ht="16.5" thickBot="1">
      <c r="A104" s="330" t="s">
        <v>80</v>
      </c>
      <c r="B104" s="331"/>
      <c r="C104" s="332"/>
      <c r="D104" s="159" t="e">
        <f>ROUND(D98+D100+D99,2)</f>
        <v>#REF!</v>
      </c>
    </row>
    <row r="105" spans="1:9" ht="7.5" customHeight="1" thickTop="1" thickBot="1">
      <c r="A105" s="340"/>
      <c r="B105" s="341"/>
      <c r="C105" s="341"/>
      <c r="D105" s="341"/>
    </row>
    <row r="106" spans="1:9" ht="16.5" thickTop="1">
      <c r="A106" s="325" t="s">
        <v>121</v>
      </c>
      <c r="B106" s="326"/>
      <c r="C106" s="326"/>
      <c r="D106" s="327"/>
    </row>
    <row r="107" spans="1:9">
      <c r="A107" s="338" t="s">
        <v>122</v>
      </c>
      <c r="B107" s="339"/>
      <c r="C107" s="322"/>
      <c r="D107" s="107" t="s">
        <v>55</v>
      </c>
    </row>
    <row r="108" spans="1:9">
      <c r="A108" s="214" t="s">
        <v>0</v>
      </c>
      <c r="B108" s="333" t="s">
        <v>123</v>
      </c>
      <c r="C108" s="333"/>
      <c r="D108" s="223">
        <f>ROUND(D29,2)</f>
        <v>2405.96</v>
      </c>
    </row>
    <row r="109" spans="1:9">
      <c r="A109" s="95" t="s">
        <v>1</v>
      </c>
      <c r="B109" s="337" t="s">
        <v>124</v>
      </c>
      <c r="C109" s="337"/>
      <c r="D109" s="111" t="e">
        <f>ROUND(D61,2)</f>
        <v>#REF!</v>
      </c>
    </row>
    <row r="110" spans="1:9">
      <c r="A110" s="214" t="s">
        <v>2</v>
      </c>
      <c r="B110" s="333" t="s">
        <v>125</v>
      </c>
      <c r="C110" s="333"/>
      <c r="D110" s="223" t="e">
        <f>ROUND(D70,2)</f>
        <v>#REF!</v>
      </c>
    </row>
    <row r="111" spans="1:9">
      <c r="A111" s="95" t="s">
        <v>3</v>
      </c>
      <c r="B111" s="337" t="s">
        <v>126</v>
      </c>
      <c r="C111" s="337"/>
      <c r="D111" s="111" t="e">
        <f>ROUND(D90,2)</f>
        <v>#REF!</v>
      </c>
    </row>
    <row r="112" spans="1:9">
      <c r="A112" s="214" t="s">
        <v>8</v>
      </c>
      <c r="B112" s="317" t="s">
        <v>127</v>
      </c>
      <c r="C112" s="318"/>
      <c r="D112" s="223" t="e">
        <f>ROUND(D94,2)</f>
        <v>#REF!</v>
      </c>
    </row>
    <row r="113" spans="1:4">
      <c r="A113" s="306" t="s">
        <v>128</v>
      </c>
      <c r="B113" s="307"/>
      <c r="C113" s="307"/>
      <c r="D113" s="160" t="e">
        <f>ROUND(SUM(D108:D112),2)</f>
        <v>#REF!</v>
      </c>
    </row>
    <row r="114" spans="1:4">
      <c r="A114" s="214" t="s">
        <v>9</v>
      </c>
      <c r="B114" s="333" t="s">
        <v>129</v>
      </c>
      <c r="C114" s="333"/>
      <c r="D114" s="238" t="e">
        <f>ROUND(D104,2)</f>
        <v>#REF!</v>
      </c>
    </row>
    <row r="115" spans="1:4">
      <c r="A115" s="342" t="s">
        <v>130</v>
      </c>
      <c r="B115" s="343"/>
      <c r="C115" s="343"/>
      <c r="D115" s="161" t="e">
        <f>ROUND((D113+D98+D99)/(1-C100),2)</f>
        <v>#REF!</v>
      </c>
    </row>
    <row r="116" spans="1:4" ht="16.5" thickBot="1">
      <c r="A116" s="309" t="s">
        <v>131</v>
      </c>
      <c r="B116" s="310"/>
      <c r="C116" s="310"/>
      <c r="D116" s="100" t="e">
        <f>ROUND(D115,2)</f>
        <v>#REF!</v>
      </c>
    </row>
    <row r="117" spans="1:4" ht="16.5" thickTop="1"/>
    <row r="118" spans="1:4">
      <c r="D118" s="59"/>
    </row>
    <row r="121" spans="1:4">
      <c r="D121" s="4"/>
    </row>
    <row r="122" spans="1:4">
      <c r="D122" s="4"/>
    </row>
  </sheetData>
  <mergeCells count="58">
    <mergeCell ref="A115:C115"/>
    <mergeCell ref="A116:C116"/>
    <mergeCell ref="B109:C109"/>
    <mergeCell ref="B110:C110"/>
    <mergeCell ref="B111:C111"/>
    <mergeCell ref="B112:C112"/>
    <mergeCell ref="A113:C113"/>
    <mergeCell ref="B114:C114"/>
    <mergeCell ref="A90:C90"/>
    <mergeCell ref="B108:C108"/>
    <mergeCell ref="A91:D91"/>
    <mergeCell ref="B92:C92"/>
    <mergeCell ref="B93:C93"/>
    <mergeCell ref="A94:C94"/>
    <mergeCell ref="A96:D96"/>
    <mergeCell ref="A104:C104"/>
    <mergeCell ref="A106:D106"/>
    <mergeCell ref="A107:C107"/>
    <mergeCell ref="A105:D105"/>
    <mergeCell ref="A84:C84"/>
    <mergeCell ref="A86:D86"/>
    <mergeCell ref="B87:C87"/>
    <mergeCell ref="B88:C88"/>
    <mergeCell ref="B89:C89"/>
    <mergeCell ref="A62:D62"/>
    <mergeCell ref="A70:B70"/>
    <mergeCell ref="A81:D81"/>
    <mergeCell ref="B82:C82"/>
    <mergeCell ref="B83:C83"/>
    <mergeCell ref="A61:B61"/>
    <mergeCell ref="A50:D50"/>
    <mergeCell ref="A54:C54"/>
    <mergeCell ref="A56:D56"/>
    <mergeCell ref="B60:C60"/>
    <mergeCell ref="A49:B49"/>
    <mergeCell ref="A16:D16"/>
    <mergeCell ref="B17:C17"/>
    <mergeCell ref="B18:C18"/>
    <mergeCell ref="B19:C19"/>
    <mergeCell ref="B20:C20"/>
    <mergeCell ref="B21:C21"/>
    <mergeCell ref="A22:D22"/>
    <mergeCell ref="B29:C29"/>
    <mergeCell ref="B31:D31"/>
    <mergeCell ref="A32:D32"/>
    <mergeCell ref="A39:D39"/>
    <mergeCell ref="A15:D15"/>
    <mergeCell ref="A1:D1"/>
    <mergeCell ref="A2:D2"/>
    <mergeCell ref="B6:C6"/>
    <mergeCell ref="B7:C7"/>
    <mergeCell ref="B8:C8"/>
    <mergeCell ref="B9:C9"/>
    <mergeCell ref="A14:D14"/>
    <mergeCell ref="A3:D3"/>
    <mergeCell ref="B10:C10"/>
    <mergeCell ref="B4:C4"/>
    <mergeCell ref="B5:C5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55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rowBreaks count="2" manualBreakCount="2">
    <brk id="61" max="3" man="1"/>
    <brk id="116" max="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"/>
  <sheetViews>
    <sheetView view="pageBreakPreview" topLeftCell="A28" zoomScaleNormal="100" zoomScaleSheetLayoutView="100" workbookViewId="0">
      <selection activeCell="F105" sqref="F105"/>
    </sheetView>
  </sheetViews>
  <sheetFormatPr defaultRowHeight="15"/>
  <cols>
    <col min="1" max="1" width="9.140625" style="35"/>
    <col min="2" max="2" width="22.7109375" style="35" customWidth="1"/>
    <col min="3" max="3" width="20.7109375" style="35" customWidth="1"/>
    <col min="4" max="5" width="20.28515625" style="35" customWidth="1"/>
    <col min="6" max="6" width="23.5703125" style="35" customWidth="1"/>
    <col min="7" max="16384" width="9.140625" style="35"/>
  </cols>
  <sheetData>
    <row r="1" spans="1:6" ht="15.75" thickBot="1"/>
    <row r="2" spans="1:6" ht="26.25" customHeight="1">
      <c r="A2" s="352" t="s">
        <v>137</v>
      </c>
      <c r="B2" s="353"/>
      <c r="C2" s="353"/>
      <c r="D2" s="353"/>
      <c r="E2" s="353"/>
      <c r="F2" s="354"/>
    </row>
    <row r="3" spans="1:6">
      <c r="A3" s="355" t="s">
        <v>138</v>
      </c>
      <c r="B3" s="356"/>
      <c r="C3" s="356"/>
      <c r="D3" s="356"/>
      <c r="E3" s="356"/>
      <c r="F3" s="357"/>
    </row>
    <row r="4" spans="1:6">
      <c r="A4" s="355" t="s">
        <v>139</v>
      </c>
      <c r="B4" s="356"/>
      <c r="C4" s="356"/>
      <c r="D4" s="356"/>
      <c r="E4" s="356"/>
      <c r="F4" s="357"/>
    </row>
    <row r="5" spans="1:6">
      <c r="A5" s="358" t="s">
        <v>138</v>
      </c>
      <c r="B5" s="359"/>
      <c r="C5" s="359"/>
      <c r="D5" s="359"/>
      <c r="E5" s="359"/>
      <c r="F5" s="360"/>
    </row>
    <row r="6" spans="1:6">
      <c r="A6" s="345"/>
      <c r="B6" s="346"/>
      <c r="C6" s="346"/>
      <c r="D6" s="346"/>
      <c r="E6" s="346"/>
      <c r="F6" s="347"/>
    </row>
    <row r="7" spans="1:6" ht="19.5" customHeight="1">
      <c r="A7" s="348" t="s">
        <v>140</v>
      </c>
      <c r="B7" s="349"/>
      <c r="C7" s="349"/>
      <c r="D7" s="349"/>
      <c r="E7" s="349"/>
      <c r="F7" s="350"/>
    </row>
    <row r="8" spans="1:6">
      <c r="A8" s="36" t="s">
        <v>141</v>
      </c>
      <c r="B8" s="37" t="s">
        <v>142</v>
      </c>
      <c r="C8" s="37" t="s">
        <v>143</v>
      </c>
      <c r="D8" s="37" t="s">
        <v>144</v>
      </c>
      <c r="E8" s="37" t="s">
        <v>145</v>
      </c>
      <c r="F8" s="38" t="s">
        <v>146</v>
      </c>
    </row>
    <row r="9" spans="1:6">
      <c r="A9" s="39"/>
      <c r="B9" s="40" t="s">
        <v>147</v>
      </c>
      <c r="C9" s="40" t="s">
        <v>148</v>
      </c>
      <c r="D9" s="40" t="s">
        <v>149</v>
      </c>
      <c r="E9" s="40" t="s">
        <v>150</v>
      </c>
      <c r="F9" s="38" t="s">
        <v>151</v>
      </c>
    </row>
    <row r="10" spans="1:6">
      <c r="A10" s="41">
        <v>44378</v>
      </c>
      <c r="B10" s="42">
        <v>14400765.710000001</v>
      </c>
      <c r="C10" s="43">
        <f t="shared" ref="C10:C21" si="0">B10*1.65%</f>
        <v>237612.63</v>
      </c>
      <c r="D10" s="42">
        <v>236031.26</v>
      </c>
      <c r="E10" s="43">
        <f t="shared" ref="E10:E21" si="1">C10-D10</f>
        <v>1581.37</v>
      </c>
      <c r="F10" s="44">
        <f t="shared" ref="F10:F21" si="2">E10/B10</f>
        <v>1E-4</v>
      </c>
    </row>
    <row r="11" spans="1:6">
      <c r="A11" s="41">
        <v>44409</v>
      </c>
      <c r="B11" s="42">
        <v>14356215.859999999</v>
      </c>
      <c r="C11" s="43">
        <f t="shared" si="0"/>
        <v>236877.56</v>
      </c>
      <c r="D11" s="42">
        <v>235270.22</v>
      </c>
      <c r="E11" s="43">
        <f t="shared" si="1"/>
        <v>1607.34</v>
      </c>
      <c r="F11" s="44">
        <f t="shared" si="2"/>
        <v>1E-4</v>
      </c>
    </row>
    <row r="12" spans="1:6">
      <c r="A12" s="41">
        <v>44440</v>
      </c>
      <c r="B12" s="42">
        <v>13924689.880000001</v>
      </c>
      <c r="C12" s="43">
        <f t="shared" si="0"/>
        <v>229757.38</v>
      </c>
      <c r="D12" s="42">
        <v>228236.97</v>
      </c>
      <c r="E12" s="43">
        <f t="shared" si="1"/>
        <v>1520.41</v>
      </c>
      <c r="F12" s="44">
        <f t="shared" si="2"/>
        <v>1E-4</v>
      </c>
    </row>
    <row r="13" spans="1:6">
      <c r="A13" s="41">
        <v>44470</v>
      </c>
      <c r="B13" s="42">
        <v>13842990.390000001</v>
      </c>
      <c r="C13" s="43">
        <f t="shared" si="0"/>
        <v>228409.34</v>
      </c>
      <c r="D13" s="42">
        <v>227020</v>
      </c>
      <c r="E13" s="43">
        <f t="shared" si="1"/>
        <v>1389.34</v>
      </c>
      <c r="F13" s="44">
        <f t="shared" si="2"/>
        <v>1E-4</v>
      </c>
    </row>
    <row r="14" spans="1:6">
      <c r="A14" s="41">
        <v>44501</v>
      </c>
      <c r="B14" s="42">
        <v>13932885.789999999</v>
      </c>
      <c r="C14" s="43">
        <f t="shared" si="0"/>
        <v>229892.62</v>
      </c>
      <c r="D14" s="42">
        <v>228214.65</v>
      </c>
      <c r="E14" s="43">
        <f t="shared" si="1"/>
        <v>1677.97</v>
      </c>
      <c r="F14" s="44">
        <f t="shared" si="2"/>
        <v>1E-4</v>
      </c>
    </row>
    <row r="15" spans="1:6">
      <c r="A15" s="41">
        <v>44531</v>
      </c>
      <c r="B15" s="42">
        <v>18980824.710000001</v>
      </c>
      <c r="C15" s="43">
        <f t="shared" si="0"/>
        <v>313183.61</v>
      </c>
      <c r="D15" s="42">
        <v>310954.07</v>
      </c>
      <c r="E15" s="43">
        <f t="shared" si="1"/>
        <v>2229.54</v>
      </c>
      <c r="F15" s="44">
        <f t="shared" si="2"/>
        <v>1E-4</v>
      </c>
    </row>
    <row r="16" spans="1:6">
      <c r="A16" s="41">
        <v>44562</v>
      </c>
      <c r="B16" s="42">
        <v>10707489.439999999</v>
      </c>
      <c r="C16" s="43">
        <f t="shared" si="0"/>
        <v>176673.58</v>
      </c>
      <c r="D16" s="42">
        <v>174544.44</v>
      </c>
      <c r="E16" s="43">
        <f t="shared" si="1"/>
        <v>2129.14</v>
      </c>
      <c r="F16" s="44">
        <f t="shared" si="2"/>
        <v>2.0000000000000001E-4</v>
      </c>
    </row>
    <row r="17" spans="1:6">
      <c r="A17" s="41">
        <v>44593</v>
      </c>
      <c r="B17" s="42">
        <v>15049932.92</v>
      </c>
      <c r="C17" s="43">
        <f t="shared" si="0"/>
        <v>248323.89</v>
      </c>
      <c r="D17" s="42">
        <v>244418.4</v>
      </c>
      <c r="E17" s="43">
        <f t="shared" si="1"/>
        <v>3905.49</v>
      </c>
      <c r="F17" s="44">
        <f t="shared" si="2"/>
        <v>2.9999999999999997E-4</v>
      </c>
    </row>
    <row r="18" spans="1:6">
      <c r="A18" s="41">
        <v>44621</v>
      </c>
      <c r="B18" s="42">
        <v>20971278.460000001</v>
      </c>
      <c r="C18" s="43">
        <f t="shared" si="0"/>
        <v>346026.09</v>
      </c>
      <c r="D18" s="42">
        <v>340954.43</v>
      </c>
      <c r="E18" s="43">
        <f t="shared" si="1"/>
        <v>5071.66</v>
      </c>
      <c r="F18" s="44">
        <f t="shared" si="2"/>
        <v>2.0000000000000001E-4</v>
      </c>
    </row>
    <row r="19" spans="1:6">
      <c r="A19" s="41">
        <v>44652</v>
      </c>
      <c r="B19" s="42">
        <v>22195771.25</v>
      </c>
      <c r="C19" s="43">
        <f t="shared" si="0"/>
        <v>366230.23</v>
      </c>
      <c r="D19" s="42">
        <v>360518.3</v>
      </c>
      <c r="E19" s="43">
        <f t="shared" si="1"/>
        <v>5711.93</v>
      </c>
      <c r="F19" s="44">
        <f t="shared" si="2"/>
        <v>2.9999999999999997E-4</v>
      </c>
    </row>
    <row r="20" spans="1:6">
      <c r="A20" s="41">
        <v>44682</v>
      </c>
      <c r="B20" s="42">
        <v>22803771.609999999</v>
      </c>
      <c r="C20" s="43">
        <f t="shared" si="0"/>
        <v>376262.23</v>
      </c>
      <c r="D20" s="42">
        <v>369832.32</v>
      </c>
      <c r="E20" s="43">
        <f t="shared" si="1"/>
        <v>6429.91</v>
      </c>
      <c r="F20" s="44">
        <f t="shared" si="2"/>
        <v>2.9999999999999997E-4</v>
      </c>
    </row>
    <row r="21" spans="1:6">
      <c r="A21" s="41">
        <v>44713</v>
      </c>
      <c r="B21" s="42">
        <v>20397626.23</v>
      </c>
      <c r="C21" s="43">
        <f t="shared" si="0"/>
        <v>336560.83</v>
      </c>
      <c r="D21" s="42">
        <v>331187.02</v>
      </c>
      <c r="E21" s="43">
        <f t="shared" si="1"/>
        <v>5373.81</v>
      </c>
      <c r="F21" s="44">
        <f t="shared" si="2"/>
        <v>2.9999999999999997E-4</v>
      </c>
    </row>
    <row r="22" spans="1:6">
      <c r="A22" s="45"/>
      <c r="B22" s="46"/>
      <c r="C22" s="344" t="s">
        <v>152</v>
      </c>
      <c r="D22" s="344"/>
      <c r="E22" s="46"/>
      <c r="F22" s="47">
        <f>AVERAGE(F10:F21)</f>
        <v>2.0000000000000001E-4</v>
      </c>
    </row>
    <row r="23" spans="1:6">
      <c r="A23" s="345"/>
      <c r="B23" s="346"/>
      <c r="C23" s="346"/>
      <c r="D23" s="346"/>
      <c r="E23" s="346"/>
      <c r="F23" s="347"/>
    </row>
    <row r="24" spans="1:6" ht="18" customHeight="1">
      <c r="A24" s="348" t="s">
        <v>153</v>
      </c>
      <c r="B24" s="349"/>
      <c r="C24" s="349"/>
      <c r="D24" s="349"/>
      <c r="E24" s="349"/>
      <c r="F24" s="350"/>
    </row>
    <row r="25" spans="1:6" ht="21.75" customHeight="1">
      <c r="A25" s="48" t="s">
        <v>141</v>
      </c>
      <c r="B25" s="49" t="s">
        <v>142</v>
      </c>
      <c r="C25" s="49" t="s">
        <v>143</v>
      </c>
      <c r="D25" s="49" t="s">
        <v>144</v>
      </c>
      <c r="E25" s="49" t="s">
        <v>145</v>
      </c>
      <c r="F25" s="50" t="s">
        <v>146</v>
      </c>
    </row>
    <row r="26" spans="1:6">
      <c r="A26" s="41">
        <v>44378</v>
      </c>
      <c r="B26" s="42">
        <v>14400765.710000001</v>
      </c>
      <c r="C26" s="43">
        <f t="shared" ref="C26:C37" si="3">B26*7.6%</f>
        <v>1094458.19</v>
      </c>
      <c r="D26" s="42">
        <v>1087174.19</v>
      </c>
      <c r="E26" s="43">
        <f t="shared" ref="E26:E37" si="4">C26-D26</f>
        <v>7284</v>
      </c>
      <c r="F26" s="44">
        <f t="shared" ref="F26:F37" si="5">E26/B26</f>
        <v>5.0000000000000001E-4</v>
      </c>
    </row>
    <row r="27" spans="1:6">
      <c r="A27" s="41">
        <v>44409</v>
      </c>
      <c r="B27" s="42">
        <v>14356215.859999999</v>
      </c>
      <c r="C27" s="43">
        <f t="shared" si="3"/>
        <v>1091072.4099999999</v>
      </c>
      <c r="D27" s="42">
        <v>1083668.8</v>
      </c>
      <c r="E27" s="43">
        <f t="shared" si="4"/>
        <v>7403.61</v>
      </c>
      <c r="F27" s="44">
        <f t="shared" si="5"/>
        <v>5.0000000000000001E-4</v>
      </c>
    </row>
    <row r="28" spans="1:6">
      <c r="A28" s="41">
        <v>44440</v>
      </c>
      <c r="B28" s="42">
        <v>13924689.880000001</v>
      </c>
      <c r="C28" s="43">
        <f t="shared" si="3"/>
        <v>1058276.43</v>
      </c>
      <c r="D28" s="42">
        <v>1051273.1599999999</v>
      </c>
      <c r="E28" s="43">
        <f t="shared" si="4"/>
        <v>7003.27</v>
      </c>
      <c r="F28" s="44">
        <f t="shared" si="5"/>
        <v>5.0000000000000001E-4</v>
      </c>
    </row>
    <row r="29" spans="1:6">
      <c r="A29" s="41">
        <v>44470</v>
      </c>
      <c r="B29" s="42">
        <v>13842990.390000001</v>
      </c>
      <c r="C29" s="43">
        <f t="shared" si="3"/>
        <v>1052067.27</v>
      </c>
      <c r="D29" s="42">
        <v>1045669.45</v>
      </c>
      <c r="E29" s="43">
        <f t="shared" si="4"/>
        <v>6397.82</v>
      </c>
      <c r="F29" s="51">
        <f t="shared" si="5"/>
        <v>5.0000000000000001E-4</v>
      </c>
    </row>
    <row r="30" spans="1:6">
      <c r="A30" s="41">
        <v>44501</v>
      </c>
      <c r="B30" s="42">
        <v>13932885.789999999</v>
      </c>
      <c r="C30" s="43">
        <f t="shared" si="3"/>
        <v>1058899.32</v>
      </c>
      <c r="D30" s="42">
        <v>1051170.54</v>
      </c>
      <c r="E30" s="43">
        <f t="shared" si="4"/>
        <v>7728.78</v>
      </c>
      <c r="F30" s="51">
        <f t="shared" si="5"/>
        <v>5.9999999999999995E-4</v>
      </c>
    </row>
    <row r="31" spans="1:6">
      <c r="A31" s="41">
        <v>44531</v>
      </c>
      <c r="B31" s="42">
        <v>18980824.710000001</v>
      </c>
      <c r="C31" s="43">
        <f t="shared" si="3"/>
        <v>1442542.68</v>
      </c>
      <c r="D31" s="42">
        <v>1431393.77</v>
      </c>
      <c r="E31" s="43">
        <f t="shared" si="4"/>
        <v>11148.91</v>
      </c>
      <c r="F31" s="51">
        <f t="shared" si="5"/>
        <v>5.9999999999999995E-4</v>
      </c>
    </row>
    <row r="32" spans="1:6">
      <c r="A32" s="41">
        <v>44562</v>
      </c>
      <c r="B32" s="42">
        <v>10707489.439999999</v>
      </c>
      <c r="C32" s="43">
        <f t="shared" si="3"/>
        <v>813769.2</v>
      </c>
      <c r="D32" s="42">
        <v>803942.35</v>
      </c>
      <c r="E32" s="43">
        <f t="shared" si="4"/>
        <v>9826.85</v>
      </c>
      <c r="F32" s="51">
        <f t="shared" si="5"/>
        <v>8.9999999999999998E-4</v>
      </c>
    </row>
    <row r="33" spans="1:6">
      <c r="A33" s="41">
        <v>44593</v>
      </c>
      <c r="B33" s="42">
        <v>15049932.92</v>
      </c>
      <c r="C33" s="43">
        <f t="shared" si="3"/>
        <v>1143794.8999999999</v>
      </c>
      <c r="D33" s="42">
        <v>1125805.83</v>
      </c>
      <c r="E33" s="43">
        <f t="shared" si="4"/>
        <v>17989.07</v>
      </c>
      <c r="F33" s="51">
        <f t="shared" si="5"/>
        <v>1.1999999999999999E-3</v>
      </c>
    </row>
    <row r="34" spans="1:6">
      <c r="A34" s="41">
        <v>44621</v>
      </c>
      <c r="B34" s="42">
        <v>20971278.460000001</v>
      </c>
      <c r="C34" s="43">
        <f t="shared" si="3"/>
        <v>1593817.16</v>
      </c>
      <c r="D34" s="42">
        <v>1570456.78</v>
      </c>
      <c r="E34" s="43">
        <f t="shared" si="4"/>
        <v>23360.38</v>
      </c>
      <c r="F34" s="51">
        <f t="shared" si="5"/>
        <v>1.1000000000000001E-3</v>
      </c>
    </row>
    <row r="35" spans="1:6">
      <c r="A35" s="52">
        <v>44652</v>
      </c>
      <c r="B35" s="53">
        <v>22195771.25</v>
      </c>
      <c r="C35" s="54">
        <f t="shared" si="3"/>
        <v>1686878.62</v>
      </c>
      <c r="D35" s="53">
        <v>1660570.03</v>
      </c>
      <c r="E35" s="54">
        <f t="shared" si="4"/>
        <v>26308.59</v>
      </c>
      <c r="F35" s="51">
        <f t="shared" si="5"/>
        <v>1.1999999999999999E-3</v>
      </c>
    </row>
    <row r="36" spans="1:6">
      <c r="A36" s="52">
        <v>44682</v>
      </c>
      <c r="B36" s="53">
        <v>22803771.609999999</v>
      </c>
      <c r="C36" s="54">
        <f t="shared" si="3"/>
        <v>1733086.64</v>
      </c>
      <c r="D36" s="53">
        <v>1703470.17</v>
      </c>
      <c r="E36" s="54">
        <f t="shared" si="4"/>
        <v>29616.47</v>
      </c>
      <c r="F36" s="51">
        <f t="shared" si="5"/>
        <v>1.2999999999999999E-3</v>
      </c>
    </row>
    <row r="37" spans="1:6">
      <c r="A37" s="52">
        <v>44713</v>
      </c>
      <c r="B37" s="53">
        <v>20397626.23</v>
      </c>
      <c r="C37" s="54">
        <f t="shared" si="3"/>
        <v>1550219.59</v>
      </c>
      <c r="D37" s="53">
        <v>1525089.73</v>
      </c>
      <c r="E37" s="54">
        <f t="shared" si="4"/>
        <v>25129.86</v>
      </c>
      <c r="F37" s="51">
        <f t="shared" si="5"/>
        <v>1.1999999999999999E-3</v>
      </c>
    </row>
    <row r="38" spans="1:6" ht="15.75" thickBot="1">
      <c r="A38" s="55"/>
      <c r="B38" s="56"/>
      <c r="C38" s="351" t="s">
        <v>154</v>
      </c>
      <c r="D38" s="351"/>
      <c r="E38" s="56"/>
      <c r="F38" s="57">
        <f>AVERAGE(F26:F37)</f>
        <v>8.0000000000000004E-4</v>
      </c>
    </row>
  </sheetData>
  <sheetProtection algorithmName="SHA-512" hashValue="l0m2CaXnpENXh5hkpGEjAcvSpuqspC1MiSNwVSM2AVVniJsjPOBvIO3mXKr5kTQC1dOS2jeD+fKU3Vrt3eI3OQ==" saltValue="qwCCk7eAIOcoADjBPOrAlg==" spinCount="100000" sheet="1" objects="1" scenarios="1"/>
  <mergeCells count="10">
    <mergeCell ref="C22:D22"/>
    <mergeCell ref="A23:F23"/>
    <mergeCell ref="A24:F24"/>
    <mergeCell ref="C38:D38"/>
    <mergeCell ref="A2:F2"/>
    <mergeCell ref="A3:F3"/>
    <mergeCell ref="A4:F4"/>
    <mergeCell ref="A5:F5"/>
    <mergeCell ref="A6:F6"/>
    <mergeCell ref="A7:F7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7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2"/>
  <sheetViews>
    <sheetView showGridLines="0" topLeftCell="A102" zoomScaleNormal="100" zoomScaleSheetLayoutView="100" workbookViewId="0">
      <selection activeCell="D52" sqref="D52"/>
    </sheetView>
  </sheetViews>
  <sheetFormatPr defaultRowHeight="15.75"/>
  <cols>
    <col min="1" max="1" width="16.85546875" style="3" customWidth="1"/>
    <col min="2" max="2" width="84.5703125" style="2" customWidth="1"/>
    <col min="3" max="3" width="15.28515625" style="2" customWidth="1"/>
    <col min="4" max="4" width="31.85546875" style="2" customWidth="1"/>
    <col min="5" max="5" width="11.140625" style="2" bestFit="1" customWidth="1"/>
    <col min="6" max="16384" width="9.140625" style="2"/>
  </cols>
  <sheetData>
    <row r="1" spans="1:4" s="1" customFormat="1" ht="30" customHeight="1">
      <c r="A1" s="268" t="s">
        <v>155</v>
      </c>
      <c r="B1" s="269"/>
      <c r="C1" s="269"/>
      <c r="D1" s="270"/>
    </row>
    <row r="2" spans="1:4" s="1" customFormat="1" ht="8.1" customHeight="1">
      <c r="A2" s="361"/>
      <c r="B2" s="362"/>
      <c r="C2" s="362"/>
      <c r="D2" s="363"/>
    </row>
    <row r="3" spans="1:4" s="1" customFormat="1" ht="30" customHeight="1">
      <c r="A3" s="280" t="s">
        <v>31</v>
      </c>
      <c r="B3" s="281"/>
      <c r="C3" s="281"/>
      <c r="D3" s="282"/>
    </row>
    <row r="4" spans="1:4" s="1" customFormat="1">
      <c r="A4" s="240" t="s">
        <v>0</v>
      </c>
      <c r="B4" s="283" t="s">
        <v>32</v>
      </c>
      <c r="C4" s="283"/>
      <c r="D4" s="241"/>
    </row>
    <row r="5" spans="1:4" s="1" customFormat="1">
      <c r="A5" s="83" t="s">
        <v>1</v>
      </c>
      <c r="B5" s="284" t="s">
        <v>33</v>
      </c>
      <c r="C5" s="284"/>
      <c r="D5" s="84"/>
    </row>
    <row r="6" spans="1:4" s="1" customFormat="1" ht="15.75" customHeight="1">
      <c r="A6" s="240" t="s">
        <v>2</v>
      </c>
      <c r="B6" s="274" t="s">
        <v>34</v>
      </c>
      <c r="C6" s="274"/>
      <c r="D6" s="242"/>
    </row>
    <row r="7" spans="1:4" s="1" customFormat="1">
      <c r="A7" s="82" t="s">
        <v>3</v>
      </c>
      <c r="B7" s="364" t="s">
        <v>35</v>
      </c>
      <c r="C7" s="365"/>
      <c r="D7" s="85" t="s">
        <v>36</v>
      </c>
    </row>
    <row r="8" spans="1:4" s="1" customFormat="1">
      <c r="A8" s="243" t="s">
        <v>8</v>
      </c>
      <c r="B8" s="276" t="s">
        <v>37</v>
      </c>
      <c r="C8" s="276"/>
      <c r="D8" s="205">
        <v>2023</v>
      </c>
    </row>
    <row r="9" spans="1:4" s="1" customFormat="1">
      <c r="A9" s="86" t="s">
        <v>9</v>
      </c>
      <c r="B9" s="275" t="s">
        <v>38</v>
      </c>
      <c r="C9" s="275"/>
      <c r="D9" s="87">
        <v>12</v>
      </c>
    </row>
    <row r="10" spans="1:4" s="1" customFormat="1">
      <c r="A10" s="243" t="s">
        <v>11</v>
      </c>
      <c r="B10" s="274" t="s">
        <v>39</v>
      </c>
      <c r="C10" s="274"/>
      <c r="D10" s="205" t="s">
        <v>40</v>
      </c>
    </row>
    <row r="11" spans="1:4" s="1" customFormat="1" ht="16.5" thickBot="1">
      <c r="A11" s="366"/>
      <c r="B11" s="367"/>
      <c r="C11" s="367"/>
      <c r="D11" s="367"/>
    </row>
    <row r="12" spans="1:4" s="1" customFormat="1" ht="15.95" customHeight="1" thickTop="1">
      <c r="A12" s="91">
        <v>1</v>
      </c>
      <c r="B12" s="138" t="s">
        <v>41</v>
      </c>
      <c r="C12" s="138" t="s">
        <v>42</v>
      </c>
      <c r="D12" s="167" t="s">
        <v>43</v>
      </c>
    </row>
    <row r="13" spans="1:4" s="1" customFormat="1">
      <c r="A13" s="206" t="s">
        <v>44</v>
      </c>
      <c r="B13" s="244" t="s">
        <v>156</v>
      </c>
      <c r="C13" s="207" t="s">
        <v>45</v>
      </c>
      <c r="D13" s="208">
        <v>1</v>
      </c>
    </row>
    <row r="14" spans="1:4" s="1" customFormat="1" ht="8.1" customHeight="1">
      <c r="A14" s="277"/>
      <c r="B14" s="278"/>
      <c r="C14" s="278"/>
      <c r="D14" s="279"/>
    </row>
    <row r="15" spans="1:4" s="1" customFormat="1">
      <c r="A15" s="265" t="s">
        <v>46</v>
      </c>
      <c r="B15" s="266"/>
      <c r="C15" s="266"/>
      <c r="D15" s="267"/>
    </row>
    <row r="16" spans="1:4" s="1" customFormat="1" ht="8.1" customHeight="1">
      <c r="A16" s="287"/>
      <c r="B16" s="288"/>
      <c r="C16" s="288"/>
      <c r="D16" s="289"/>
    </row>
    <row r="17" spans="1:4" s="1" customFormat="1" ht="15.75" customHeight="1">
      <c r="A17" s="209">
        <v>1</v>
      </c>
      <c r="B17" s="290" t="s">
        <v>47</v>
      </c>
      <c r="C17" s="291"/>
      <c r="D17" s="210" t="s">
        <v>156</v>
      </c>
    </row>
    <row r="18" spans="1:4" s="1" customFormat="1" ht="15.75" customHeight="1">
      <c r="A18" s="168">
        <v>2</v>
      </c>
      <c r="B18" s="292" t="s">
        <v>48</v>
      </c>
      <c r="C18" s="293"/>
      <c r="D18" s="169" t="s">
        <v>157</v>
      </c>
    </row>
    <row r="19" spans="1:4" s="1" customFormat="1">
      <c r="A19" s="209">
        <v>3</v>
      </c>
      <c r="B19" s="294" t="s">
        <v>49</v>
      </c>
      <c r="C19" s="294"/>
      <c r="D19" s="211">
        <v>4019.36</v>
      </c>
    </row>
    <row r="20" spans="1:4" s="1" customFormat="1" ht="15.75" customHeight="1">
      <c r="A20" s="168">
        <v>4</v>
      </c>
      <c r="B20" s="295" t="s">
        <v>50</v>
      </c>
      <c r="C20" s="295"/>
      <c r="D20" s="169" t="str">
        <f>D17</f>
        <v>ENCARREGADO(A) GERAL</v>
      </c>
    </row>
    <row r="21" spans="1:4" s="1" customFormat="1" ht="16.5" thickBot="1">
      <c r="A21" s="212">
        <v>5</v>
      </c>
      <c r="B21" s="368" t="s">
        <v>158</v>
      </c>
      <c r="C21" s="368"/>
      <c r="D21" s="213">
        <v>44927</v>
      </c>
    </row>
    <row r="22" spans="1:4" ht="8.1" customHeight="1" thickTop="1" thickBot="1">
      <c r="A22" s="297"/>
      <c r="B22" s="298"/>
      <c r="C22" s="298"/>
      <c r="D22" s="298"/>
    </row>
    <row r="23" spans="1:4" ht="16.5" thickTop="1">
      <c r="A23" s="91" t="s">
        <v>52</v>
      </c>
      <c r="B23" s="92" t="s">
        <v>53</v>
      </c>
      <c r="C23" s="93" t="s">
        <v>54</v>
      </c>
      <c r="D23" s="94" t="s">
        <v>55</v>
      </c>
    </row>
    <row r="24" spans="1:4">
      <c r="A24" s="214" t="s">
        <v>0</v>
      </c>
      <c r="B24" s="215" t="s">
        <v>56</v>
      </c>
      <c r="C24" s="216"/>
      <c r="D24" s="217">
        <f>ROUND(D19,2)</f>
        <v>4019.36</v>
      </c>
    </row>
    <row r="25" spans="1:4">
      <c r="A25" s="95" t="s">
        <v>1</v>
      </c>
      <c r="B25" s="96" t="s">
        <v>57</v>
      </c>
      <c r="C25" s="97">
        <v>0</v>
      </c>
      <c r="D25" s="98">
        <f>D24*C25</f>
        <v>0</v>
      </c>
    </row>
    <row r="26" spans="1:4">
      <c r="A26" s="214" t="s">
        <v>2</v>
      </c>
      <c r="B26" s="218" t="s">
        <v>58</v>
      </c>
      <c r="C26" s="216"/>
      <c r="D26" s="217">
        <f>D24*C26</f>
        <v>0</v>
      </c>
    </row>
    <row r="27" spans="1:4">
      <c r="A27" s="95" t="s">
        <v>3</v>
      </c>
      <c r="B27" s="96" t="s">
        <v>59</v>
      </c>
      <c r="C27" s="97"/>
      <c r="D27" s="98">
        <v>0</v>
      </c>
    </row>
    <row r="28" spans="1:4">
      <c r="A28" s="214" t="s">
        <v>8</v>
      </c>
      <c r="B28" s="219" t="s">
        <v>60</v>
      </c>
      <c r="C28" s="216"/>
      <c r="D28" s="220">
        <v>0</v>
      </c>
    </row>
    <row r="29" spans="1:4" ht="16.5" thickBot="1">
      <c r="A29" s="99" t="s">
        <v>9</v>
      </c>
      <c r="B29" s="299" t="s">
        <v>61</v>
      </c>
      <c r="C29" s="299"/>
      <c r="D29" s="100">
        <f>ROUND(SUM(D24:D28),2)</f>
        <v>4019.36</v>
      </c>
    </row>
    <row r="30" spans="1:4" ht="8.1" customHeight="1" thickTop="1" thickBot="1">
      <c r="A30" s="101"/>
      <c r="B30" s="102"/>
      <c r="C30" s="102"/>
      <c r="D30" s="102"/>
    </row>
    <row r="31" spans="1:4" ht="16.5" thickTop="1">
      <c r="A31" s="91" t="s">
        <v>62</v>
      </c>
      <c r="B31" s="300" t="s">
        <v>63</v>
      </c>
      <c r="C31" s="301"/>
      <c r="D31" s="302"/>
    </row>
    <row r="32" spans="1:4" ht="8.1" customHeight="1">
      <c r="A32" s="303"/>
      <c r="B32" s="304"/>
      <c r="C32" s="304"/>
      <c r="D32" s="305"/>
    </row>
    <row r="33" spans="1:4">
      <c r="A33" s="104" t="s">
        <v>64</v>
      </c>
      <c r="B33" s="105" t="s">
        <v>65</v>
      </c>
      <c r="C33" s="106" t="s">
        <v>54</v>
      </c>
      <c r="D33" s="107" t="s">
        <v>55</v>
      </c>
    </row>
    <row r="34" spans="1:4">
      <c r="A34" s="221" t="s">
        <v>0</v>
      </c>
      <c r="B34" s="222" t="s">
        <v>66</v>
      </c>
      <c r="C34" s="110"/>
      <c r="D34" s="223">
        <f>ROUND(C34*D29,2)</f>
        <v>0</v>
      </c>
    </row>
    <row r="35" spans="1:4">
      <c r="A35" s="108" t="s">
        <v>1</v>
      </c>
      <c r="B35" s="109" t="s">
        <v>132</v>
      </c>
      <c r="C35" s="112"/>
      <c r="D35" s="111">
        <f>ROUND(C35*D29,2)</f>
        <v>0</v>
      </c>
    </row>
    <row r="36" spans="1:4">
      <c r="A36" s="113"/>
      <c r="B36" s="114" t="s">
        <v>5</v>
      </c>
      <c r="C36" s="115">
        <f>SUM(C34:C35)</f>
        <v>0</v>
      </c>
      <c r="D36" s="116">
        <f>ROUND(SUM(D34:D35),2)</f>
        <v>0</v>
      </c>
    </row>
    <row r="37" spans="1:4">
      <c r="A37" s="117"/>
      <c r="B37" s="102"/>
      <c r="C37" s="102"/>
      <c r="D37" s="118"/>
    </row>
    <row r="38" spans="1:4">
      <c r="A38" s="104" t="s">
        <v>68</v>
      </c>
      <c r="B38" s="88" t="s">
        <v>69</v>
      </c>
      <c r="C38" s="88"/>
      <c r="D38" s="170"/>
    </row>
    <row r="39" spans="1:4" ht="8.1" customHeight="1">
      <c r="A39" s="303"/>
      <c r="B39" s="304"/>
      <c r="C39" s="304"/>
      <c r="D39" s="305"/>
    </row>
    <row r="40" spans="1:4">
      <c r="A40" s="104" t="s">
        <v>16</v>
      </c>
      <c r="B40" s="106" t="s">
        <v>71</v>
      </c>
      <c r="C40" s="106" t="s">
        <v>54</v>
      </c>
      <c r="D40" s="107" t="s">
        <v>55</v>
      </c>
    </row>
    <row r="41" spans="1:4">
      <c r="A41" s="221" t="s">
        <v>0</v>
      </c>
      <c r="B41" s="222" t="s">
        <v>72</v>
      </c>
      <c r="C41" s="200">
        <v>0.2</v>
      </c>
      <c r="D41" s="225" t="e">
        <f>ROUND(C41*(D29+D36+D90),2)</f>
        <v>#REF!</v>
      </c>
    </row>
    <row r="42" spans="1:4">
      <c r="A42" s="108" t="s">
        <v>1</v>
      </c>
      <c r="B42" s="109" t="s">
        <v>73</v>
      </c>
      <c r="C42" s="200">
        <v>2.5000000000000001E-2</v>
      </c>
      <c r="D42" s="120" t="e">
        <f>ROUND(C42*(D29+D36+D90),2)</f>
        <v>#REF!</v>
      </c>
    </row>
    <row r="43" spans="1:4" ht="15.95" customHeight="1">
      <c r="A43" s="221" t="s">
        <v>2</v>
      </c>
      <c r="B43" s="224" t="s">
        <v>74</v>
      </c>
      <c r="C43" s="226" t="e">
        <f>#REF!</f>
        <v>#REF!</v>
      </c>
      <c r="D43" s="225" t="e">
        <f>ROUND(C43*(D29+D36+D90),2)</f>
        <v>#REF!</v>
      </c>
    </row>
    <row r="44" spans="1:4">
      <c r="A44" s="108" t="s">
        <v>3</v>
      </c>
      <c r="B44" s="109" t="s">
        <v>75</v>
      </c>
      <c r="C44" s="200">
        <v>1.4999999999999999E-2</v>
      </c>
      <c r="D44" s="120" t="e">
        <f>ROUND(C44*(D29+D36+D90),2)</f>
        <v>#REF!</v>
      </c>
    </row>
    <row r="45" spans="1:4">
      <c r="A45" s="221" t="s">
        <v>8</v>
      </c>
      <c r="B45" s="222" t="s">
        <v>76</v>
      </c>
      <c r="C45" s="200">
        <v>0.01</v>
      </c>
      <c r="D45" s="225" t="e">
        <f>ROUND(C45*(D29+D36+D90),2)</f>
        <v>#REF!</v>
      </c>
    </row>
    <row r="46" spans="1:4">
      <c r="A46" s="108" t="s">
        <v>9</v>
      </c>
      <c r="B46" s="109" t="s">
        <v>77</v>
      </c>
      <c r="C46" s="200">
        <v>6.0000000000000001E-3</v>
      </c>
      <c r="D46" s="120" t="e">
        <f>ROUND(C46*(D29+D36+D90),2)</f>
        <v>#REF!</v>
      </c>
    </row>
    <row r="47" spans="1:4">
      <c r="A47" s="221" t="s">
        <v>11</v>
      </c>
      <c r="B47" s="224" t="s">
        <v>78</v>
      </c>
      <c r="C47" s="200">
        <v>2E-3</v>
      </c>
      <c r="D47" s="225" t="e">
        <f>ROUND(C47*(D29+D36+D90),2)</f>
        <v>#REF!</v>
      </c>
    </row>
    <row r="48" spans="1:4">
      <c r="A48" s="108" t="s">
        <v>13</v>
      </c>
      <c r="B48" s="109" t="s">
        <v>79</v>
      </c>
      <c r="C48" s="200">
        <v>0.08</v>
      </c>
      <c r="D48" s="120" t="e">
        <f>ROUND(C48*(D29+D36+D90),2)</f>
        <v>#REF!</v>
      </c>
    </row>
    <row r="49" spans="1:4">
      <c r="A49" s="285" t="s">
        <v>80</v>
      </c>
      <c r="B49" s="286"/>
      <c r="C49" s="123" t="e">
        <f>SUM(C41:C48)</f>
        <v>#REF!</v>
      </c>
      <c r="D49" s="124" t="e">
        <f>ROUND(SUM(D41:D48),2)</f>
        <v>#REF!</v>
      </c>
    </row>
    <row r="50" spans="1:4" ht="8.1" customHeight="1">
      <c r="A50" s="125"/>
      <c r="B50" s="126"/>
      <c r="C50" s="127"/>
      <c r="D50" s="128"/>
    </row>
    <row r="51" spans="1:4">
      <c r="A51" s="104" t="s">
        <v>81</v>
      </c>
      <c r="B51" s="106" t="s">
        <v>19</v>
      </c>
      <c r="C51" s="106" t="s">
        <v>54</v>
      </c>
      <c r="D51" s="107" t="s">
        <v>55</v>
      </c>
    </row>
    <row r="52" spans="1:4" ht="15.95" customHeight="1">
      <c r="A52" s="129" t="s">
        <v>0</v>
      </c>
      <c r="B52" s="260" t="s">
        <v>287</v>
      </c>
      <c r="C52" s="261">
        <v>5.5</v>
      </c>
      <c r="D52" s="201">
        <f>ROUND(IF((5.5*2*21)-(D29*6%)&gt;=0,(5.5*2*21)-(D29*6%),0),2)</f>
        <v>0</v>
      </c>
    </row>
    <row r="53" spans="1:4" ht="15.95" customHeight="1">
      <c r="A53" s="221" t="s">
        <v>1</v>
      </c>
      <c r="B53" s="260" t="s">
        <v>159</v>
      </c>
      <c r="C53" s="261"/>
      <c r="D53" s="201">
        <f>C53*21</f>
        <v>0</v>
      </c>
    </row>
    <row r="54" spans="1:4">
      <c r="A54" s="285" t="s">
        <v>80</v>
      </c>
      <c r="B54" s="313"/>
      <c r="C54" s="286"/>
      <c r="D54" s="124">
        <f>ROUND(SUM(D52:D53),2)</f>
        <v>0</v>
      </c>
    </row>
    <row r="55" spans="1:4" ht="8.1" customHeight="1" thickBot="1">
      <c r="A55" s="130"/>
      <c r="B55" s="90"/>
      <c r="C55" s="131"/>
      <c r="D55" s="132"/>
    </row>
    <row r="56" spans="1:4" ht="16.5" thickTop="1">
      <c r="A56" s="314" t="s">
        <v>84</v>
      </c>
      <c r="B56" s="315"/>
      <c r="C56" s="315"/>
      <c r="D56" s="316"/>
    </row>
    <row r="57" spans="1:4">
      <c r="A57" s="104">
        <v>2</v>
      </c>
      <c r="B57" s="88" t="s">
        <v>85</v>
      </c>
      <c r="C57" s="106" t="s">
        <v>54</v>
      </c>
      <c r="D57" s="107" t="s">
        <v>55</v>
      </c>
    </row>
    <row r="58" spans="1:4">
      <c r="A58" s="221" t="s">
        <v>15</v>
      </c>
      <c r="B58" s="222" t="s">
        <v>86</v>
      </c>
      <c r="C58" s="226">
        <f>C36</f>
        <v>0</v>
      </c>
      <c r="D58" s="225">
        <f>ROUND(D36,2)</f>
        <v>0</v>
      </c>
    </row>
    <row r="59" spans="1:4">
      <c r="A59" s="108" t="s">
        <v>16</v>
      </c>
      <c r="B59" s="109" t="s">
        <v>17</v>
      </c>
      <c r="C59" s="119" t="e">
        <f>C49</f>
        <v>#REF!</v>
      </c>
      <c r="D59" s="120" t="e">
        <f>ROUND(D49,2)</f>
        <v>#REF!</v>
      </c>
    </row>
    <row r="60" spans="1:4">
      <c r="A60" s="221" t="s">
        <v>18</v>
      </c>
      <c r="B60" s="317" t="s">
        <v>87</v>
      </c>
      <c r="C60" s="318"/>
      <c r="D60" s="225">
        <f>ROUND(D54,2)</f>
        <v>0</v>
      </c>
    </row>
    <row r="61" spans="1:4" ht="16.5" thickBot="1">
      <c r="A61" s="309" t="s">
        <v>80</v>
      </c>
      <c r="B61" s="310"/>
      <c r="C61" s="133" t="e">
        <f>SUM(C58:C59)</f>
        <v>#REF!</v>
      </c>
      <c r="D61" s="134" t="e">
        <f>ROUND(SUM(D58:D60),2)</f>
        <v>#REF!</v>
      </c>
    </row>
    <row r="62" spans="1:4" ht="8.1" customHeight="1" thickTop="1" thickBot="1">
      <c r="A62" s="89"/>
      <c r="B62" s="90"/>
      <c r="C62" s="135"/>
      <c r="D62" s="165"/>
    </row>
    <row r="63" spans="1:4" ht="16.5" thickTop="1">
      <c r="A63" s="91" t="s">
        <v>88</v>
      </c>
      <c r="B63" s="93" t="s">
        <v>89</v>
      </c>
      <c r="C63" s="93" t="s">
        <v>54</v>
      </c>
      <c r="D63" s="94" t="s">
        <v>55</v>
      </c>
    </row>
    <row r="64" spans="1:4">
      <c r="A64" s="221" t="s">
        <v>0</v>
      </c>
      <c r="B64" s="224" t="s">
        <v>20</v>
      </c>
      <c r="C64" s="226" t="e">
        <f>#REF!</f>
        <v>#REF!</v>
      </c>
      <c r="D64" s="225" t="e">
        <f>ROUND(C64*(D29+D36),2)</f>
        <v>#REF!</v>
      </c>
    </row>
    <row r="65" spans="1:4">
      <c r="A65" s="108" t="s">
        <v>1</v>
      </c>
      <c r="B65" s="109" t="s">
        <v>133</v>
      </c>
      <c r="C65" s="119" t="e">
        <f>#REF!</f>
        <v>#REF!</v>
      </c>
      <c r="D65" s="120" t="e">
        <f>ROUND(C65*(D29+D36),2)</f>
        <v>#REF!</v>
      </c>
    </row>
    <row r="66" spans="1:4">
      <c r="A66" s="221" t="s">
        <v>2</v>
      </c>
      <c r="B66" s="224" t="s">
        <v>160</v>
      </c>
      <c r="C66" s="226" t="e">
        <f>#REF!</f>
        <v>#REF!</v>
      </c>
      <c r="D66" s="225" t="e">
        <f>ROUND(C66*(D29+D36),2)</f>
        <v>#REF!</v>
      </c>
    </row>
    <row r="67" spans="1:4" ht="15.95" customHeight="1">
      <c r="A67" s="108" t="s">
        <v>3</v>
      </c>
      <c r="B67" s="121" t="s">
        <v>21</v>
      </c>
      <c r="C67" s="119" t="e">
        <f>#REF!</f>
        <v>#REF!</v>
      </c>
      <c r="D67" s="120" t="e">
        <f>ROUND(C67*(D29+D36),2)</f>
        <v>#REF!</v>
      </c>
    </row>
    <row r="68" spans="1:4">
      <c r="A68" s="221" t="s">
        <v>8</v>
      </c>
      <c r="B68" s="222" t="s">
        <v>92</v>
      </c>
      <c r="C68" s="226" t="e">
        <f>#REF!</f>
        <v>#REF!</v>
      </c>
      <c r="D68" s="225" t="e">
        <f>ROUND(C68*(D29+D36),2)</f>
        <v>#REF!</v>
      </c>
    </row>
    <row r="69" spans="1:4">
      <c r="A69" s="108" t="s">
        <v>9</v>
      </c>
      <c r="B69" s="136" t="s">
        <v>93</v>
      </c>
      <c r="C69" s="119" t="e">
        <f>#REF!</f>
        <v>#REF!</v>
      </c>
      <c r="D69" s="120" t="e">
        <f>ROUND(C69*(D29+D36),2)</f>
        <v>#REF!</v>
      </c>
    </row>
    <row r="70" spans="1:4" ht="16.5" thickBot="1">
      <c r="A70" s="309" t="s">
        <v>80</v>
      </c>
      <c r="B70" s="310"/>
      <c r="C70" s="133" t="e">
        <f>SUM(C64:C69)</f>
        <v>#REF!</v>
      </c>
      <c r="D70" s="134" t="e">
        <f>ROUND(SUM(D64:D69),2)</f>
        <v>#REF!</v>
      </c>
    </row>
    <row r="71" spans="1:4" ht="8.1" customHeight="1" thickTop="1" thickBot="1">
      <c r="A71" s="89"/>
      <c r="B71" s="90"/>
      <c r="C71" s="137"/>
      <c r="D71" s="165"/>
    </row>
    <row r="72" spans="1:4">
      <c r="A72" s="91" t="s">
        <v>94</v>
      </c>
      <c r="B72" s="93" t="s">
        <v>95</v>
      </c>
      <c r="C72" s="138"/>
      <c r="D72" s="139"/>
    </row>
    <row r="73" spans="1:4">
      <c r="A73" s="104" t="s">
        <v>96</v>
      </c>
      <c r="B73" s="106" t="s">
        <v>24</v>
      </c>
      <c r="C73" s="106" t="s">
        <v>54</v>
      </c>
      <c r="D73" s="107" t="s">
        <v>55</v>
      </c>
    </row>
    <row r="74" spans="1:4">
      <c r="A74" s="221" t="s">
        <v>0</v>
      </c>
      <c r="B74" s="224" t="s">
        <v>134</v>
      </c>
      <c r="C74" s="226" t="e">
        <f>#REF!</f>
        <v>#REF!</v>
      </c>
      <c r="D74" s="225" t="e">
        <f>ROUND(C74*D29,2)</f>
        <v>#REF!</v>
      </c>
    </row>
    <row r="75" spans="1:4">
      <c r="A75" s="108" t="s">
        <v>1</v>
      </c>
      <c r="B75" s="121" t="s">
        <v>98</v>
      </c>
      <c r="C75" s="119" t="e">
        <f>#REF!</f>
        <v>#REF!</v>
      </c>
      <c r="D75" s="120" t="e">
        <f>ROUND(C75*D29,2)</f>
        <v>#REF!</v>
      </c>
    </row>
    <row r="76" spans="1:4">
      <c r="A76" s="221" t="s">
        <v>2</v>
      </c>
      <c r="B76" s="224" t="s">
        <v>99</v>
      </c>
      <c r="C76" s="226" t="e">
        <f>#REF!</f>
        <v>#REF!</v>
      </c>
      <c r="D76" s="225" t="e">
        <f>ROUND(C76*D29,2)</f>
        <v>#REF!</v>
      </c>
    </row>
    <row r="77" spans="1:4">
      <c r="A77" s="108" t="s">
        <v>3</v>
      </c>
      <c r="B77" s="121" t="s">
        <v>100</v>
      </c>
      <c r="C77" s="119" t="e">
        <f>#REF!</f>
        <v>#REF!</v>
      </c>
      <c r="D77" s="120" t="e">
        <f>ROUND(C77*D29,2)</f>
        <v>#REF!</v>
      </c>
    </row>
    <row r="78" spans="1:4">
      <c r="A78" s="227" t="s">
        <v>8</v>
      </c>
      <c r="B78" s="222" t="s">
        <v>101</v>
      </c>
      <c r="C78" s="226" t="e">
        <f>#REF!</f>
        <v>#REF!</v>
      </c>
      <c r="D78" s="225" t="e">
        <f>ROUND(C78*D29,2)</f>
        <v>#REF!</v>
      </c>
    </row>
    <row r="79" spans="1:4">
      <c r="A79" s="108" t="s">
        <v>9</v>
      </c>
      <c r="B79" s="109" t="s">
        <v>102</v>
      </c>
      <c r="C79" s="119" t="e">
        <f>#REF!</f>
        <v>#REF!</v>
      </c>
      <c r="D79" s="120" t="e">
        <f>ROUND(C79*D29,2)</f>
        <v>#REF!</v>
      </c>
    </row>
    <row r="80" spans="1:4">
      <c r="A80" s="122"/>
      <c r="B80" s="247" t="s">
        <v>5</v>
      </c>
      <c r="C80" s="123" t="e">
        <f>SUM(C74:C79)</f>
        <v>#REF!</v>
      </c>
      <c r="D80" s="140" t="e">
        <f>ROUND(SUM(D74:D79),2)</f>
        <v>#REF!</v>
      </c>
    </row>
    <row r="81" spans="1:4" ht="8.1" customHeight="1">
      <c r="A81" s="103"/>
      <c r="B81" s="246"/>
      <c r="C81" s="248"/>
      <c r="D81" s="141"/>
    </row>
    <row r="82" spans="1:4">
      <c r="A82" s="104" t="s">
        <v>103</v>
      </c>
      <c r="B82" s="321" t="s">
        <v>104</v>
      </c>
      <c r="C82" s="322"/>
      <c r="D82" s="142" t="s">
        <v>55</v>
      </c>
    </row>
    <row r="83" spans="1:4">
      <c r="A83" s="108" t="s">
        <v>0</v>
      </c>
      <c r="B83" s="369" t="s">
        <v>105</v>
      </c>
      <c r="C83" s="370"/>
      <c r="D83" s="120">
        <v>0</v>
      </c>
    </row>
    <row r="84" spans="1:4">
      <c r="A84" s="285" t="s">
        <v>80</v>
      </c>
      <c r="B84" s="313"/>
      <c r="C84" s="286"/>
      <c r="D84" s="124">
        <f>D83</f>
        <v>0</v>
      </c>
    </row>
    <row r="85" spans="1:4" ht="8.1" customHeight="1" thickBot="1">
      <c r="A85" s="143"/>
      <c r="B85" s="144"/>
      <c r="C85" s="145"/>
      <c r="D85" s="128"/>
    </row>
    <row r="86" spans="1:4" ht="15.75" customHeight="1" thickTop="1">
      <c r="A86" s="371" t="s">
        <v>106</v>
      </c>
      <c r="B86" s="301"/>
      <c r="C86" s="301"/>
      <c r="D86" s="302"/>
    </row>
    <row r="87" spans="1:4">
      <c r="A87" s="104">
        <v>4</v>
      </c>
      <c r="B87" s="321" t="s">
        <v>22</v>
      </c>
      <c r="C87" s="322"/>
      <c r="D87" s="107" t="s">
        <v>55</v>
      </c>
    </row>
    <row r="88" spans="1:4">
      <c r="A88" s="221" t="s">
        <v>23</v>
      </c>
      <c r="B88" s="317" t="s">
        <v>107</v>
      </c>
      <c r="C88" s="318"/>
      <c r="D88" s="228" t="e">
        <f>ROUND(D80,2)</f>
        <v>#REF!</v>
      </c>
    </row>
    <row r="89" spans="1:4">
      <c r="A89" s="129" t="s">
        <v>108</v>
      </c>
      <c r="B89" s="372" t="s">
        <v>109</v>
      </c>
      <c r="C89" s="373"/>
      <c r="D89" s="147">
        <f>D84</f>
        <v>0</v>
      </c>
    </row>
    <row r="90" spans="1:4" ht="16.5" thickBot="1">
      <c r="A90" s="374" t="s">
        <v>80</v>
      </c>
      <c r="B90" s="375"/>
      <c r="C90" s="376"/>
      <c r="D90" s="149" t="e">
        <f>ROUND(SUM(D88:D89),2)</f>
        <v>#REF!</v>
      </c>
    </row>
    <row r="91" spans="1:4" ht="8.1" customHeight="1" thickTop="1" thickBot="1">
      <c r="A91" s="319"/>
      <c r="B91" s="320"/>
      <c r="C91" s="320"/>
      <c r="D91" s="320"/>
    </row>
    <row r="92" spans="1:4" ht="16.5" thickTop="1">
      <c r="A92" s="91" t="s">
        <v>110</v>
      </c>
      <c r="B92" s="300" t="s">
        <v>111</v>
      </c>
      <c r="C92" s="336"/>
      <c r="D92" s="150" t="s">
        <v>55</v>
      </c>
    </row>
    <row r="93" spans="1:4">
      <c r="A93" s="108" t="s">
        <v>0</v>
      </c>
      <c r="B93" s="337" t="s">
        <v>112</v>
      </c>
      <c r="C93" s="337"/>
      <c r="D93" s="120" t="e">
        <f>ROUND(UNIFORME_VALOR_MEDIO_MENSAL,2)</f>
        <v>#REF!</v>
      </c>
    </row>
    <row r="94" spans="1:4">
      <c r="A94" s="285" t="s">
        <v>80</v>
      </c>
      <c r="B94" s="313"/>
      <c r="C94" s="286"/>
      <c r="D94" s="124" t="e">
        <f>ROUND(D93,2)</f>
        <v>#REF!</v>
      </c>
    </row>
    <row r="95" spans="1:4" ht="16.5" thickBot="1">
      <c r="A95" s="151"/>
      <c r="B95" s="148" t="s">
        <v>113</v>
      </c>
      <c r="C95" s="152"/>
      <c r="D95" s="153" t="e">
        <f>ROUND(D94+D90+D70+D61+D29,2)</f>
        <v>#REF!</v>
      </c>
    </row>
    <row r="96" spans="1:4" ht="8.1" customHeight="1" thickTop="1" thickBot="1">
      <c r="A96" s="297"/>
      <c r="B96" s="298"/>
      <c r="C96" s="298"/>
      <c r="D96" s="298"/>
    </row>
    <row r="97" spans="1:5" ht="16.5" thickTop="1">
      <c r="A97" s="91" t="s">
        <v>114</v>
      </c>
      <c r="B97" s="93" t="s">
        <v>26</v>
      </c>
      <c r="C97" s="93" t="s">
        <v>54</v>
      </c>
      <c r="D97" s="94" t="s">
        <v>55</v>
      </c>
    </row>
    <row r="98" spans="1:5">
      <c r="A98" s="221" t="s">
        <v>0</v>
      </c>
      <c r="B98" s="230" t="s">
        <v>27</v>
      </c>
      <c r="C98" s="239" t="e">
        <f>#REF!</f>
        <v>#REF!</v>
      </c>
      <c r="D98" s="237" t="e">
        <f>ROUND(D95*C98,2)</f>
        <v>#REF!</v>
      </c>
    </row>
    <row r="99" spans="1:5">
      <c r="A99" s="108" t="s">
        <v>1</v>
      </c>
      <c r="B99" s="109" t="s">
        <v>28</v>
      </c>
      <c r="C99" s="154" t="e">
        <f>#REF!</f>
        <v>#REF!</v>
      </c>
      <c r="D99" s="156" t="e">
        <f>ROUND((D95+D98)*C99,2)</f>
        <v>#REF!</v>
      </c>
    </row>
    <row r="100" spans="1:5">
      <c r="A100" s="221" t="s">
        <v>2</v>
      </c>
      <c r="B100" s="233" t="s">
        <v>29</v>
      </c>
      <c r="C100" s="234" t="e">
        <f>C101+C102+C103</f>
        <v>#REF!</v>
      </c>
      <c r="D100" s="228" t="e">
        <f>ROUND((D95+D98+D99)/(100%-C100)*C100,2)</f>
        <v>#REF!</v>
      </c>
    </row>
    <row r="101" spans="1:5">
      <c r="A101" s="108" t="s">
        <v>115</v>
      </c>
      <c r="B101" s="157" t="s">
        <v>135</v>
      </c>
      <c r="C101" s="158" t="e">
        <f>#REF!</f>
        <v>#REF!</v>
      </c>
      <c r="D101" s="155" t="e">
        <f>ROUND(D115*C101,2)</f>
        <v>#REF!</v>
      </c>
    </row>
    <row r="102" spans="1:5">
      <c r="A102" s="221" t="s">
        <v>117</v>
      </c>
      <c r="B102" s="235" t="s">
        <v>136</v>
      </c>
      <c r="C102" s="236" t="e">
        <f>#REF!</f>
        <v>#REF!</v>
      </c>
      <c r="D102" s="237" t="e">
        <f>ROUND(D115*C102,2)</f>
        <v>#REF!</v>
      </c>
    </row>
    <row r="103" spans="1:5">
      <c r="A103" s="108" t="s">
        <v>119</v>
      </c>
      <c r="B103" s="157" t="s">
        <v>120</v>
      </c>
      <c r="C103" s="158" t="e">
        <f>#REF!</f>
        <v>#REF!</v>
      </c>
      <c r="D103" s="155" t="e">
        <f>ROUND(D115*C103,2)</f>
        <v>#REF!</v>
      </c>
    </row>
    <row r="104" spans="1:5" ht="16.5" thickBot="1">
      <c r="A104" s="330" t="s">
        <v>80</v>
      </c>
      <c r="B104" s="331"/>
      <c r="C104" s="332"/>
      <c r="D104" s="159" t="e">
        <f>ROUND(D98+D100+D99,2)</f>
        <v>#REF!</v>
      </c>
    </row>
    <row r="105" spans="1:5" ht="8.1" customHeight="1" thickTop="1" thickBot="1">
      <c r="A105" s="340"/>
      <c r="B105" s="341"/>
      <c r="C105" s="341"/>
      <c r="D105" s="341"/>
    </row>
    <row r="106" spans="1:5" ht="16.5" thickTop="1">
      <c r="A106" s="325" t="s">
        <v>121</v>
      </c>
      <c r="B106" s="326"/>
      <c r="C106" s="326"/>
      <c r="D106" s="327"/>
    </row>
    <row r="107" spans="1:5">
      <c r="A107" s="338" t="s">
        <v>122</v>
      </c>
      <c r="B107" s="339"/>
      <c r="C107" s="322"/>
      <c r="D107" s="107" t="s">
        <v>55</v>
      </c>
      <c r="E107" s="5"/>
    </row>
    <row r="108" spans="1:5">
      <c r="A108" s="214" t="s">
        <v>0</v>
      </c>
      <c r="B108" s="333" t="s">
        <v>123</v>
      </c>
      <c r="C108" s="333"/>
      <c r="D108" s="223">
        <f>ROUND(D29,2)</f>
        <v>4019.36</v>
      </c>
    </row>
    <row r="109" spans="1:5">
      <c r="A109" s="95" t="s">
        <v>1</v>
      </c>
      <c r="B109" s="337" t="s">
        <v>124</v>
      </c>
      <c r="C109" s="337"/>
      <c r="D109" s="111" t="e">
        <f>ROUND(D61,2)</f>
        <v>#REF!</v>
      </c>
    </row>
    <row r="110" spans="1:5">
      <c r="A110" s="214" t="s">
        <v>2</v>
      </c>
      <c r="B110" s="333" t="s">
        <v>125</v>
      </c>
      <c r="C110" s="333"/>
      <c r="D110" s="223" t="e">
        <f>ROUND(D70,2)</f>
        <v>#REF!</v>
      </c>
    </row>
    <row r="111" spans="1:5">
      <c r="A111" s="95" t="s">
        <v>3</v>
      </c>
      <c r="B111" s="337" t="s">
        <v>126</v>
      </c>
      <c r="C111" s="337"/>
      <c r="D111" s="111" t="e">
        <f>ROUND(D90,2)</f>
        <v>#REF!</v>
      </c>
    </row>
    <row r="112" spans="1:5">
      <c r="A112" s="214" t="s">
        <v>8</v>
      </c>
      <c r="B112" s="317" t="s">
        <v>127</v>
      </c>
      <c r="C112" s="318"/>
      <c r="D112" s="223" t="e">
        <f>ROUND(D94,2)</f>
        <v>#REF!</v>
      </c>
    </row>
    <row r="113" spans="1:4">
      <c r="A113" s="306" t="s">
        <v>128</v>
      </c>
      <c r="B113" s="307"/>
      <c r="C113" s="307"/>
      <c r="D113" s="160" t="e">
        <f>ROUND(SUM(D108:D112),2)</f>
        <v>#REF!</v>
      </c>
    </row>
    <row r="114" spans="1:4">
      <c r="A114" s="214" t="s">
        <v>9</v>
      </c>
      <c r="B114" s="333" t="s">
        <v>129</v>
      </c>
      <c r="C114" s="333"/>
      <c r="D114" s="238" t="e">
        <f>ROUND(D104,2)</f>
        <v>#REF!</v>
      </c>
    </row>
    <row r="115" spans="1:4">
      <c r="A115" s="342" t="s">
        <v>130</v>
      </c>
      <c r="B115" s="343"/>
      <c r="C115" s="343"/>
      <c r="D115" s="161" t="e">
        <f>ROUND((D113+D98+D99)/(1-C100),2)</f>
        <v>#REF!</v>
      </c>
    </row>
    <row r="116" spans="1:4" ht="16.5" thickBot="1">
      <c r="A116" s="309" t="s">
        <v>131</v>
      </c>
      <c r="B116" s="310"/>
      <c r="C116" s="310"/>
      <c r="D116" s="100" t="e">
        <f>ROUND(D115,2)</f>
        <v>#REF!</v>
      </c>
    </row>
    <row r="117" spans="1:4" ht="16.5" thickTop="1"/>
    <row r="121" spans="1:4">
      <c r="D121" s="4"/>
    </row>
    <row r="122" spans="1:4">
      <c r="D122" s="4"/>
    </row>
  </sheetData>
  <mergeCells count="56">
    <mergeCell ref="A115:C115"/>
    <mergeCell ref="A116:C116"/>
    <mergeCell ref="B109:C109"/>
    <mergeCell ref="B110:C110"/>
    <mergeCell ref="B111:C111"/>
    <mergeCell ref="B112:C112"/>
    <mergeCell ref="A113:C113"/>
    <mergeCell ref="B114:C114"/>
    <mergeCell ref="B108:C108"/>
    <mergeCell ref="B92:C92"/>
    <mergeCell ref="B93:C93"/>
    <mergeCell ref="A94:C94"/>
    <mergeCell ref="A96:D96"/>
    <mergeCell ref="A104:C104"/>
    <mergeCell ref="A106:D106"/>
    <mergeCell ref="A107:C107"/>
    <mergeCell ref="A105:D105"/>
    <mergeCell ref="A91:D91"/>
    <mergeCell ref="A70:B70"/>
    <mergeCell ref="B82:C82"/>
    <mergeCell ref="B83:C83"/>
    <mergeCell ref="A84:C84"/>
    <mergeCell ref="A86:D86"/>
    <mergeCell ref="B87:C87"/>
    <mergeCell ref="B88:C88"/>
    <mergeCell ref="B89:C89"/>
    <mergeCell ref="A90:C90"/>
    <mergeCell ref="A61:B61"/>
    <mergeCell ref="A54:C54"/>
    <mergeCell ref="A56:D56"/>
    <mergeCell ref="B60:C60"/>
    <mergeCell ref="A49:B49"/>
    <mergeCell ref="B29:C29"/>
    <mergeCell ref="B31:D31"/>
    <mergeCell ref="A32:D32"/>
    <mergeCell ref="A16:D16"/>
    <mergeCell ref="B17:C17"/>
    <mergeCell ref="B18:C18"/>
    <mergeCell ref="B19:C19"/>
    <mergeCell ref="B20:C20"/>
    <mergeCell ref="A39:D39"/>
    <mergeCell ref="A15:D15"/>
    <mergeCell ref="A1:D1"/>
    <mergeCell ref="A2:D2"/>
    <mergeCell ref="A3:D3"/>
    <mergeCell ref="B4:C4"/>
    <mergeCell ref="B5:C5"/>
    <mergeCell ref="B6:C6"/>
    <mergeCell ref="B7:C7"/>
    <mergeCell ref="A11:D11"/>
    <mergeCell ref="A14:D14"/>
    <mergeCell ref="B8:C8"/>
    <mergeCell ref="B9:C9"/>
    <mergeCell ref="B10:C10"/>
    <mergeCell ref="B21:C21"/>
    <mergeCell ref="A22:D22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55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rowBreaks count="1" manualBreakCount="1">
    <brk id="116" max="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0AC4A-0443-4D2F-9447-95D4DE6FDAF8}">
  <dimension ref="A1:G19"/>
  <sheetViews>
    <sheetView showGridLines="0" topLeftCell="A3" workbookViewId="0">
      <selection activeCell="K7" sqref="K7"/>
    </sheetView>
  </sheetViews>
  <sheetFormatPr defaultRowHeight="12.75"/>
  <cols>
    <col min="1" max="1" width="5.140625" bestFit="1" customWidth="1"/>
    <col min="2" max="2" width="28" bestFit="1" customWidth="1"/>
    <col min="3" max="3" width="11.42578125" customWidth="1"/>
    <col min="4" max="4" width="8" customWidth="1"/>
    <col min="5" max="5" width="55.5703125" customWidth="1"/>
    <col min="6" max="7" width="30.7109375" customWidth="1"/>
  </cols>
  <sheetData>
    <row r="1" spans="1:7" ht="24.75" customHeight="1">
      <c r="A1" s="378" t="s">
        <v>293</v>
      </c>
      <c r="B1" s="378"/>
      <c r="C1" s="378"/>
      <c r="D1" s="378"/>
      <c r="E1" s="378"/>
      <c r="F1" s="378"/>
      <c r="G1" s="378"/>
    </row>
    <row r="2" spans="1:7" ht="30">
      <c r="A2" s="60" t="s">
        <v>163</v>
      </c>
      <c r="B2" s="61" t="s">
        <v>164</v>
      </c>
      <c r="C2" s="61" t="s">
        <v>165</v>
      </c>
      <c r="D2" s="62" t="s">
        <v>166</v>
      </c>
      <c r="E2" s="62" t="s">
        <v>167</v>
      </c>
      <c r="F2" s="263" t="s">
        <v>161</v>
      </c>
      <c r="G2" s="263" t="s">
        <v>162</v>
      </c>
    </row>
    <row r="3" spans="1:7" ht="45" customHeight="1">
      <c r="A3" s="63">
        <v>1</v>
      </c>
      <c r="B3" s="64" t="s">
        <v>169</v>
      </c>
      <c r="C3" s="254">
        <v>1</v>
      </c>
      <c r="D3" s="65">
        <v>2</v>
      </c>
      <c r="E3" s="66" t="s">
        <v>290</v>
      </c>
      <c r="F3" s="67">
        <f>N3</f>
        <v>0</v>
      </c>
      <c r="G3" s="67">
        <f>F3*D3</f>
        <v>0</v>
      </c>
    </row>
    <row r="4" spans="1:7" ht="45" customHeight="1">
      <c r="A4" s="63">
        <v>2</v>
      </c>
      <c r="B4" s="64" t="s">
        <v>170</v>
      </c>
      <c r="C4" s="254">
        <v>2</v>
      </c>
      <c r="D4" s="65">
        <v>4</v>
      </c>
      <c r="E4" s="66" t="s">
        <v>289</v>
      </c>
      <c r="F4" s="67">
        <f>N4</f>
        <v>0</v>
      </c>
      <c r="G4" s="67">
        <f>F4*D4</f>
        <v>0</v>
      </c>
    </row>
    <row r="5" spans="1:7" ht="120">
      <c r="A5" s="63">
        <v>4</v>
      </c>
      <c r="B5" s="64" t="s">
        <v>291</v>
      </c>
      <c r="C5" s="254">
        <v>2</v>
      </c>
      <c r="D5" s="65">
        <v>4</v>
      </c>
      <c r="E5" s="66" t="s">
        <v>292</v>
      </c>
      <c r="F5" s="67">
        <f>N5</f>
        <v>0</v>
      </c>
      <c r="G5" s="67">
        <f>F5*D5</f>
        <v>0</v>
      </c>
    </row>
    <row r="6" spans="1:7" ht="45" customHeight="1">
      <c r="A6" s="63">
        <v>5</v>
      </c>
      <c r="B6" s="64" t="s">
        <v>182</v>
      </c>
      <c r="C6" s="254">
        <v>2</v>
      </c>
      <c r="D6" s="65">
        <v>4</v>
      </c>
      <c r="E6" s="66" t="s">
        <v>183</v>
      </c>
      <c r="F6" s="67">
        <f>Q6</f>
        <v>0</v>
      </c>
      <c r="G6" s="67">
        <f>F6*D6</f>
        <v>0</v>
      </c>
    </row>
    <row r="7" spans="1:7" ht="45" customHeight="1">
      <c r="A7" s="68">
        <v>6</v>
      </c>
      <c r="B7" s="69" t="s">
        <v>172</v>
      </c>
      <c r="C7" s="255">
        <v>2</v>
      </c>
      <c r="D7" s="70">
        <v>4</v>
      </c>
      <c r="E7" s="71" t="s">
        <v>173</v>
      </c>
      <c r="F7" s="72">
        <f>Q7</f>
        <v>0</v>
      </c>
      <c r="G7" s="72">
        <f>F7*D7</f>
        <v>0</v>
      </c>
    </row>
    <row r="8" spans="1:7" ht="15">
      <c r="A8" s="377" t="s">
        <v>174</v>
      </c>
      <c r="B8" s="377"/>
      <c r="C8" s="377"/>
      <c r="D8" s="377"/>
      <c r="E8" s="377"/>
      <c r="F8" s="377"/>
      <c r="G8" s="73">
        <f>SUM(G3:G7)</f>
        <v>0</v>
      </c>
    </row>
    <row r="9" spans="1:7" ht="15">
      <c r="A9" s="377" t="s">
        <v>175</v>
      </c>
      <c r="B9" s="377"/>
      <c r="C9" s="377"/>
      <c r="D9" s="377"/>
      <c r="E9" s="377"/>
      <c r="F9" s="377"/>
      <c r="G9" s="73">
        <f>G8/12</f>
        <v>0</v>
      </c>
    </row>
    <row r="10" spans="1:7" ht="26.25" customHeight="1">
      <c r="A10" s="380" t="s">
        <v>294</v>
      </c>
      <c r="B10" s="381"/>
      <c r="C10" s="381"/>
      <c r="D10" s="381"/>
      <c r="E10" s="381"/>
      <c r="F10" s="381"/>
      <c r="G10" s="381"/>
    </row>
    <row r="11" spans="1:7" ht="15" customHeight="1">
      <c r="A11" s="74" t="s">
        <v>163</v>
      </c>
      <c r="B11" s="75" t="s">
        <v>164</v>
      </c>
      <c r="C11" s="75" t="s">
        <v>165</v>
      </c>
      <c r="D11" s="76" t="s">
        <v>166</v>
      </c>
      <c r="E11" s="76" t="s">
        <v>167</v>
      </c>
      <c r="F11" s="264" t="s">
        <v>176</v>
      </c>
      <c r="G11" s="264" t="s">
        <v>177</v>
      </c>
    </row>
    <row r="12" spans="1:7" ht="45" customHeight="1">
      <c r="A12" s="63">
        <v>1</v>
      </c>
      <c r="B12" s="64" t="s">
        <v>169</v>
      </c>
      <c r="C12" s="254">
        <v>1</v>
      </c>
      <c r="D12" s="65">
        <v>2</v>
      </c>
      <c r="E12" s="66" t="s">
        <v>178</v>
      </c>
      <c r="F12" s="67">
        <f>Q12</f>
        <v>0</v>
      </c>
      <c r="G12" s="67">
        <f>F12*D12</f>
        <v>0</v>
      </c>
    </row>
    <row r="13" spans="1:7" ht="45" customHeight="1">
      <c r="A13" s="63">
        <v>2</v>
      </c>
      <c r="B13" s="64" t="s">
        <v>179</v>
      </c>
      <c r="C13" s="254">
        <v>2</v>
      </c>
      <c r="D13" s="65">
        <v>4</v>
      </c>
      <c r="E13" s="66" t="s">
        <v>180</v>
      </c>
      <c r="F13" s="67">
        <f>N13</f>
        <v>0</v>
      </c>
      <c r="G13" s="67">
        <f>F13*D13</f>
        <v>0</v>
      </c>
    </row>
    <row r="14" spans="1:7" ht="45" customHeight="1">
      <c r="A14" s="68">
        <v>4</v>
      </c>
      <c r="B14" s="77" t="s">
        <v>171</v>
      </c>
      <c r="C14" s="254">
        <v>2</v>
      </c>
      <c r="D14" s="65">
        <v>4</v>
      </c>
      <c r="E14" s="71" t="s">
        <v>181</v>
      </c>
      <c r="F14" s="67">
        <f>N14</f>
        <v>0</v>
      </c>
      <c r="G14" s="67">
        <f>F14*D14</f>
        <v>0</v>
      </c>
    </row>
    <row r="15" spans="1:7" ht="45" customHeight="1">
      <c r="A15" s="63">
        <v>6</v>
      </c>
      <c r="B15" s="64" t="s">
        <v>182</v>
      </c>
      <c r="C15" s="254">
        <v>2</v>
      </c>
      <c r="D15" s="65">
        <v>4</v>
      </c>
      <c r="E15" s="66" t="s">
        <v>183</v>
      </c>
      <c r="F15" s="67">
        <f>Q15</f>
        <v>0</v>
      </c>
      <c r="G15" s="67">
        <f>F15*D15</f>
        <v>0</v>
      </c>
    </row>
    <row r="16" spans="1:7" ht="45" customHeight="1">
      <c r="A16" s="68">
        <v>7</v>
      </c>
      <c r="B16" s="69" t="s">
        <v>172</v>
      </c>
      <c r="C16" s="255">
        <v>2</v>
      </c>
      <c r="D16" s="70">
        <v>4</v>
      </c>
      <c r="E16" s="71" t="s">
        <v>184</v>
      </c>
      <c r="F16" s="72">
        <f>Q16</f>
        <v>0</v>
      </c>
      <c r="G16" s="72">
        <f>F16*D16</f>
        <v>0</v>
      </c>
    </row>
    <row r="17" spans="1:7" ht="15">
      <c r="A17" s="377" t="s">
        <v>185</v>
      </c>
      <c r="B17" s="377"/>
      <c r="C17" s="377"/>
      <c r="D17" s="377"/>
      <c r="E17" s="377"/>
      <c r="F17" s="377"/>
      <c r="G17" s="73">
        <f>SUM(G12:G16)</f>
        <v>0</v>
      </c>
    </row>
    <row r="18" spans="1:7" ht="15">
      <c r="A18" s="377" t="s">
        <v>186</v>
      </c>
      <c r="B18" s="377"/>
      <c r="C18" s="377"/>
      <c r="D18" s="377"/>
      <c r="E18" s="377"/>
      <c r="F18" s="377"/>
      <c r="G18" s="73">
        <f>G17/12</f>
        <v>0</v>
      </c>
    </row>
    <row r="19" spans="1:7" ht="15">
      <c r="A19" s="379" t="s">
        <v>187</v>
      </c>
      <c r="B19" s="379"/>
      <c r="C19" s="379"/>
      <c r="D19" s="379"/>
      <c r="E19" s="379"/>
      <c r="F19" s="379"/>
      <c r="G19" s="78">
        <f>(G18+G9)/2</f>
        <v>0</v>
      </c>
    </row>
  </sheetData>
  <mergeCells count="7">
    <mergeCell ref="A17:F17"/>
    <mergeCell ref="A18:F18"/>
    <mergeCell ref="A19:F19"/>
    <mergeCell ref="A1:G1"/>
    <mergeCell ref="A10:G10"/>
    <mergeCell ref="A9:F9"/>
    <mergeCell ref="A8:F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68DA0-B532-4B29-946B-DFB7772C620D}">
  <dimension ref="A1:F19"/>
  <sheetViews>
    <sheetView showGridLines="0" workbookViewId="0">
      <selection activeCell="G3" sqref="G3"/>
    </sheetView>
  </sheetViews>
  <sheetFormatPr defaultRowHeight="12.75"/>
  <cols>
    <col min="1" max="1" width="19" customWidth="1"/>
    <col min="2" max="2" width="20.7109375" customWidth="1"/>
    <col min="3" max="3" width="23.42578125" bestFit="1" customWidth="1"/>
  </cols>
  <sheetData>
    <row r="1" spans="1:6" s="251" customFormat="1" ht="33" customHeight="1" thickTop="1" thickBot="1">
      <c r="A1" s="382" t="s">
        <v>280</v>
      </c>
      <c r="B1" s="382"/>
      <c r="C1" s="382"/>
    </row>
    <row r="2" spans="1:6" s="251" customFormat="1" ht="63" customHeight="1" thickTop="1" thickBot="1">
      <c r="A2" s="383" t="s">
        <v>283</v>
      </c>
      <c r="B2" s="383"/>
      <c r="C2" s="383"/>
    </row>
    <row r="3" spans="1:6" s="251" customFormat="1" ht="24" customHeight="1" thickTop="1" thickBot="1">
      <c r="A3" s="253" t="s">
        <v>284</v>
      </c>
      <c r="B3" s="253" t="s">
        <v>281</v>
      </c>
      <c r="C3" s="258" t="s">
        <v>282</v>
      </c>
    </row>
    <row r="4" spans="1:6" s="251" customFormat="1" ht="24" customHeight="1" thickTop="1" thickBot="1">
      <c r="A4" s="253">
        <v>2024</v>
      </c>
      <c r="B4" s="252">
        <v>254</v>
      </c>
      <c r="C4" s="252">
        <v>21.16</v>
      </c>
    </row>
    <row r="5" spans="1:6" s="251" customFormat="1" ht="24" customHeight="1" thickTop="1" thickBot="1">
      <c r="A5" s="252">
        <v>2025</v>
      </c>
      <c r="B5" s="252">
        <v>253</v>
      </c>
      <c r="C5" s="252">
        <v>21.08</v>
      </c>
    </row>
    <row r="6" spans="1:6" s="251" customFormat="1" ht="24" customHeight="1" thickTop="1" thickBot="1">
      <c r="A6" s="252">
        <v>2026</v>
      </c>
      <c r="B6" s="252">
        <v>250</v>
      </c>
      <c r="C6" s="252">
        <v>20.83</v>
      </c>
    </row>
    <row r="7" spans="1:6" s="251" customFormat="1" ht="24" customHeight="1" thickTop="1" thickBot="1">
      <c r="A7" s="252">
        <v>2027</v>
      </c>
      <c r="B7" s="252">
        <v>251</v>
      </c>
      <c r="C7" s="252">
        <v>20.92</v>
      </c>
    </row>
    <row r="8" spans="1:6" s="251" customFormat="1" ht="24" customHeight="1" thickTop="1" thickBot="1">
      <c r="A8" s="252">
        <v>2028</v>
      </c>
      <c r="B8" s="252">
        <v>247</v>
      </c>
      <c r="C8" s="252">
        <v>20.58</v>
      </c>
    </row>
    <row r="9" spans="1:6" s="251" customFormat="1" ht="24" customHeight="1" thickTop="1" thickBot="1">
      <c r="A9" s="252">
        <v>2029</v>
      </c>
      <c r="B9" s="252">
        <v>250</v>
      </c>
      <c r="C9" s="252">
        <v>20.83</v>
      </c>
    </row>
    <row r="10" spans="1:6" ht="24" customHeight="1" thickTop="1" thickBot="1">
      <c r="A10" s="252">
        <v>2030</v>
      </c>
      <c r="B10" s="252">
        <v>253</v>
      </c>
      <c r="C10" s="252">
        <v>21.08</v>
      </c>
    </row>
    <row r="11" spans="1:6" ht="24" customHeight="1" thickTop="1" thickBot="1">
      <c r="A11" s="384" t="s">
        <v>285</v>
      </c>
      <c r="B11" s="385"/>
      <c r="C11" s="259">
        <f>AVERAGE(C4:C10)</f>
        <v>21</v>
      </c>
    </row>
    <row r="12" spans="1:6" ht="38.25" customHeight="1" thickTop="1" thickBot="1">
      <c r="A12" s="386" t="s">
        <v>286</v>
      </c>
      <c r="B12" s="387"/>
      <c r="C12" s="388"/>
    </row>
    <row r="13" spans="1:6" ht="12.75" customHeight="1" thickTop="1">
      <c r="A13" s="256"/>
    </row>
    <row r="14" spans="1:6" ht="12.75" customHeight="1">
      <c r="A14" s="256"/>
      <c r="F14" s="257"/>
    </row>
    <row r="15" spans="1:6" ht="12.75" customHeight="1">
      <c r="A15" s="256"/>
    </row>
    <row r="16" spans="1:6" ht="12.75" customHeight="1">
      <c r="A16" s="256"/>
    </row>
    <row r="17" spans="1:1" ht="12.75" customHeight="1">
      <c r="A17" s="256"/>
    </row>
    <row r="18" spans="1:1" ht="12.75" customHeight="1">
      <c r="A18" s="256"/>
    </row>
    <row r="19" spans="1:1" ht="12.75" customHeight="1">
      <c r="A19" s="256"/>
    </row>
  </sheetData>
  <mergeCells count="4">
    <mergeCell ref="A1:C1"/>
    <mergeCell ref="A2:C2"/>
    <mergeCell ref="A11:B11"/>
    <mergeCell ref="A12:C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view="pageBreakPreview" topLeftCell="A46" zoomScale="80" zoomScaleNormal="80" zoomScaleSheetLayoutView="80" workbookViewId="0">
      <selection activeCell="J28" sqref="J28"/>
    </sheetView>
  </sheetViews>
  <sheetFormatPr defaultColWidth="9.85546875" defaultRowHeight="12.75"/>
  <cols>
    <col min="1" max="1" width="7.140625" style="6" customWidth="1"/>
    <col min="2" max="2" width="16.85546875" style="6" customWidth="1"/>
    <col min="3" max="3" width="21.140625" style="6" customWidth="1"/>
    <col min="4" max="4" width="11.5703125" style="6" bestFit="1" customWidth="1"/>
    <col min="5" max="5" width="10.42578125" style="6" customWidth="1"/>
    <col min="6" max="6" width="27" style="7" customWidth="1"/>
    <col min="7" max="7" width="42.7109375" style="7" customWidth="1"/>
    <col min="8" max="8" width="13.85546875" style="6" customWidth="1"/>
    <col min="9" max="9" width="9.85546875" style="6"/>
    <col min="10" max="10" width="22.7109375" style="6" customWidth="1"/>
    <col min="11" max="11" width="16" style="6" customWidth="1"/>
    <col min="12" max="16384" width="9.85546875" style="6"/>
  </cols>
  <sheetData>
    <row r="1" spans="1:7" ht="33" customHeight="1">
      <c r="A1" s="435" t="s">
        <v>196</v>
      </c>
      <c r="B1" s="436"/>
      <c r="C1" s="436"/>
      <c r="D1" s="436"/>
      <c r="E1" s="436"/>
      <c r="F1" s="436"/>
      <c r="G1" s="437"/>
    </row>
    <row r="2" spans="1:7" ht="24.75" customHeight="1">
      <c r="A2" s="410" t="s">
        <v>197</v>
      </c>
      <c r="B2" s="411"/>
      <c r="C2" s="411"/>
      <c r="D2" s="411"/>
      <c r="E2" s="411"/>
      <c r="F2" s="411"/>
      <c r="G2" s="412"/>
    </row>
    <row r="3" spans="1:7">
      <c r="A3" s="439" t="s">
        <v>198</v>
      </c>
      <c r="B3" s="440"/>
      <c r="C3" s="440"/>
      <c r="D3" s="440"/>
      <c r="E3" s="440"/>
      <c r="G3" s="8"/>
    </row>
    <row r="4" spans="1:7">
      <c r="A4" s="188" t="s">
        <v>23</v>
      </c>
      <c r="B4" s="441" t="s">
        <v>199</v>
      </c>
      <c r="C4" s="441"/>
      <c r="D4" s="441"/>
      <c r="E4" s="189" t="s">
        <v>54</v>
      </c>
      <c r="F4" s="9" t="s">
        <v>200</v>
      </c>
      <c r="G4" s="10" t="s">
        <v>201</v>
      </c>
    </row>
    <row r="5" spans="1:7">
      <c r="A5" s="190" t="s">
        <v>0</v>
      </c>
      <c r="B5" s="438" t="s">
        <v>6</v>
      </c>
      <c r="C5" s="438"/>
      <c r="D5" s="438"/>
      <c r="E5" s="191">
        <v>0.2</v>
      </c>
      <c r="F5" s="11" t="s">
        <v>202</v>
      </c>
      <c r="G5" s="12" t="s">
        <v>203</v>
      </c>
    </row>
    <row r="6" spans="1:7">
      <c r="A6" s="190" t="s">
        <v>1</v>
      </c>
      <c r="B6" s="438" t="s">
        <v>204</v>
      </c>
      <c r="C6" s="438"/>
      <c r="D6" s="438"/>
      <c r="E6" s="191">
        <v>1.4999999999999999E-2</v>
      </c>
      <c r="F6" s="11" t="s">
        <v>202</v>
      </c>
      <c r="G6" s="12" t="s">
        <v>205</v>
      </c>
    </row>
    <row r="7" spans="1:7">
      <c r="A7" s="190" t="s">
        <v>2</v>
      </c>
      <c r="B7" s="438" t="s">
        <v>206</v>
      </c>
      <c r="C7" s="438"/>
      <c r="D7" s="438"/>
      <c r="E7" s="191">
        <v>0.01</v>
      </c>
      <c r="F7" s="11" t="s">
        <v>202</v>
      </c>
      <c r="G7" s="12" t="s">
        <v>207</v>
      </c>
    </row>
    <row r="8" spans="1:7">
      <c r="A8" s="190" t="s">
        <v>3</v>
      </c>
      <c r="B8" s="438" t="s">
        <v>12</v>
      </c>
      <c r="C8" s="438"/>
      <c r="D8" s="438"/>
      <c r="E8" s="191">
        <v>2E-3</v>
      </c>
      <c r="F8" s="11" t="s">
        <v>202</v>
      </c>
      <c r="G8" s="12" t="s">
        <v>208</v>
      </c>
    </row>
    <row r="9" spans="1:7">
      <c r="A9" s="190" t="s">
        <v>8</v>
      </c>
      <c r="B9" s="438" t="s">
        <v>7</v>
      </c>
      <c r="C9" s="438"/>
      <c r="D9" s="438"/>
      <c r="E9" s="191">
        <v>2.5000000000000001E-2</v>
      </c>
      <c r="F9" s="11" t="s">
        <v>202</v>
      </c>
      <c r="G9" s="12" t="s">
        <v>209</v>
      </c>
    </row>
    <row r="10" spans="1:7" ht="19.5" customHeight="1">
      <c r="A10" s="190" t="s">
        <v>9</v>
      </c>
      <c r="B10" s="438" t="s">
        <v>14</v>
      </c>
      <c r="C10" s="438"/>
      <c r="D10" s="438"/>
      <c r="E10" s="191">
        <v>0.08</v>
      </c>
      <c r="F10" s="11" t="s">
        <v>202</v>
      </c>
      <c r="G10" s="12" t="s">
        <v>210</v>
      </c>
    </row>
    <row r="11" spans="1:7">
      <c r="A11" s="192" t="s">
        <v>11</v>
      </c>
      <c r="B11" s="426" t="s">
        <v>211</v>
      </c>
      <c r="C11" s="426"/>
      <c r="D11" s="426"/>
      <c r="E11" s="193">
        <v>1.7000000000000001E-2</v>
      </c>
      <c r="F11" s="13" t="s">
        <v>212</v>
      </c>
      <c r="G11" s="12" t="s">
        <v>213</v>
      </c>
    </row>
    <row r="12" spans="1:7">
      <c r="A12" s="190" t="s">
        <v>13</v>
      </c>
      <c r="B12" s="438" t="s">
        <v>10</v>
      </c>
      <c r="C12" s="438"/>
      <c r="D12" s="438"/>
      <c r="E12" s="191">
        <v>6.0000000000000001E-3</v>
      </c>
      <c r="F12" s="14" t="s">
        <v>202</v>
      </c>
      <c r="G12" s="15" t="s">
        <v>214</v>
      </c>
    </row>
    <row r="13" spans="1:7">
      <c r="A13" s="194"/>
      <c r="B13" s="426" t="s">
        <v>80</v>
      </c>
      <c r="C13" s="426"/>
      <c r="D13" s="426"/>
      <c r="E13" s="195">
        <f>SUM(E5:E12)</f>
        <v>0.35499999999999998</v>
      </c>
      <c r="F13" s="16"/>
      <c r="G13" s="17"/>
    </row>
    <row r="14" spans="1:7">
      <c r="A14" s="415"/>
      <c r="B14" s="416"/>
      <c r="C14" s="416"/>
      <c r="D14" s="416"/>
      <c r="E14" s="416"/>
      <c r="G14" s="8"/>
    </row>
    <row r="15" spans="1:7" ht="30" customHeight="1">
      <c r="A15" s="410" t="s">
        <v>215</v>
      </c>
      <c r="B15" s="411"/>
      <c r="C15" s="411"/>
      <c r="D15" s="411"/>
      <c r="E15" s="411"/>
      <c r="F15" s="411"/>
      <c r="G15" s="412"/>
    </row>
    <row r="16" spans="1:7">
      <c r="A16" s="18" t="s">
        <v>108</v>
      </c>
      <c r="B16" s="430" t="s">
        <v>216</v>
      </c>
      <c r="C16" s="430"/>
      <c r="D16" s="430"/>
      <c r="E16" s="19" t="s">
        <v>54</v>
      </c>
      <c r="F16" s="20" t="s">
        <v>200</v>
      </c>
      <c r="G16" s="21" t="s">
        <v>201</v>
      </c>
    </row>
    <row r="17" spans="1:7">
      <c r="A17" s="190" t="s">
        <v>0</v>
      </c>
      <c r="B17" s="420" t="s">
        <v>217</v>
      </c>
      <c r="C17" s="420"/>
      <c r="D17" s="420"/>
      <c r="E17" s="191">
        <v>8.3299999999999999E-2</v>
      </c>
      <c r="F17" s="16" t="s">
        <v>218</v>
      </c>
      <c r="G17" s="17" t="s">
        <v>219</v>
      </c>
    </row>
    <row r="18" spans="1:7">
      <c r="A18" s="196"/>
      <c r="B18" s="420" t="s">
        <v>220</v>
      </c>
      <c r="C18" s="420"/>
      <c r="D18" s="420"/>
      <c r="E18" s="197">
        <f>SUM(E17:E17)</f>
        <v>8.3299999999999999E-2</v>
      </c>
      <c r="F18" s="16"/>
      <c r="G18" s="17"/>
    </row>
    <row r="19" spans="1:7" ht="25.5" customHeight="1">
      <c r="A19" s="190" t="s">
        <v>1</v>
      </c>
      <c r="B19" s="424" t="s">
        <v>221</v>
      </c>
      <c r="C19" s="424"/>
      <c r="D19" s="424"/>
      <c r="E19" s="191">
        <f>E13*E18</f>
        <v>2.9600000000000001E-2</v>
      </c>
      <c r="F19" s="16" t="s">
        <v>222</v>
      </c>
      <c r="G19" s="17"/>
    </row>
    <row r="20" spans="1:7">
      <c r="A20" s="194"/>
      <c r="B20" s="425" t="s">
        <v>80</v>
      </c>
      <c r="C20" s="425"/>
      <c r="D20" s="425"/>
      <c r="E20" s="195">
        <f>SUM(E18:E19)</f>
        <v>0.1129</v>
      </c>
      <c r="F20" s="16"/>
      <c r="G20" s="17"/>
    </row>
    <row r="21" spans="1:7">
      <c r="A21" s="415"/>
      <c r="B21" s="416"/>
      <c r="C21" s="416"/>
      <c r="D21" s="416"/>
      <c r="E21" s="416"/>
      <c r="G21" s="8"/>
    </row>
    <row r="22" spans="1:7" ht="27" customHeight="1">
      <c r="A22" s="432" t="s">
        <v>223</v>
      </c>
      <c r="B22" s="433"/>
      <c r="C22" s="433"/>
      <c r="D22" s="433"/>
      <c r="E22" s="433"/>
      <c r="F22" s="433"/>
      <c r="G22" s="434"/>
    </row>
    <row r="23" spans="1:7">
      <c r="A23" s="18" t="s">
        <v>224</v>
      </c>
      <c r="B23" s="430" t="s">
        <v>225</v>
      </c>
      <c r="C23" s="430"/>
      <c r="D23" s="430"/>
      <c r="E23" s="19" t="s">
        <v>54</v>
      </c>
      <c r="F23" s="20" t="s">
        <v>200</v>
      </c>
      <c r="G23" s="21" t="s">
        <v>201</v>
      </c>
    </row>
    <row r="24" spans="1:7" ht="40.5" customHeight="1">
      <c r="A24" s="190" t="s">
        <v>0</v>
      </c>
      <c r="B24" s="420" t="s">
        <v>226</v>
      </c>
      <c r="C24" s="420"/>
      <c r="D24" s="420"/>
      <c r="E24" s="191">
        <v>2.0000000000000001E-4</v>
      </c>
      <c r="F24" s="16" t="s">
        <v>227</v>
      </c>
      <c r="G24" s="17" t="s">
        <v>228</v>
      </c>
    </row>
    <row r="25" spans="1:7" ht="30" customHeight="1">
      <c r="A25" s="190" t="s">
        <v>1</v>
      </c>
      <c r="B25" s="424" t="s">
        <v>229</v>
      </c>
      <c r="C25" s="424"/>
      <c r="D25" s="424"/>
      <c r="E25" s="191">
        <f>E13*E24</f>
        <v>1E-4</v>
      </c>
      <c r="F25" s="16" t="s">
        <v>230</v>
      </c>
      <c r="G25" s="17" t="s">
        <v>228</v>
      </c>
    </row>
    <row r="26" spans="1:7" ht="30" customHeight="1">
      <c r="A26" s="194"/>
      <c r="B26" s="426" t="s">
        <v>80</v>
      </c>
      <c r="C26" s="426"/>
      <c r="D26" s="426"/>
      <c r="E26" s="195">
        <f>SUM(E24:E25)</f>
        <v>2.9999999999999997E-4</v>
      </c>
      <c r="F26" s="16"/>
      <c r="G26" s="17"/>
    </row>
    <row r="27" spans="1:7">
      <c r="A27" s="415"/>
      <c r="B27" s="416"/>
      <c r="C27" s="416"/>
      <c r="D27" s="416"/>
      <c r="E27" s="416"/>
      <c r="G27" s="8"/>
    </row>
    <row r="28" spans="1:7" ht="20.25" customHeight="1">
      <c r="A28" s="427" t="s">
        <v>231</v>
      </c>
      <c r="B28" s="428"/>
      <c r="C28" s="428"/>
      <c r="D28" s="428"/>
      <c r="E28" s="428"/>
      <c r="F28" s="428"/>
      <c r="G28" s="429"/>
    </row>
    <row r="29" spans="1:7" ht="27" customHeight="1">
      <c r="A29" s="18" t="s">
        <v>232</v>
      </c>
      <c r="B29" s="430" t="s">
        <v>233</v>
      </c>
      <c r="C29" s="430"/>
      <c r="D29" s="430"/>
      <c r="E29" s="19" t="s">
        <v>54</v>
      </c>
      <c r="F29" s="20" t="s">
        <v>200</v>
      </c>
      <c r="G29" s="21" t="s">
        <v>201</v>
      </c>
    </row>
    <row r="30" spans="1:7" ht="57" customHeight="1">
      <c r="A30" s="190" t="s">
        <v>0</v>
      </c>
      <c r="B30" s="408" t="s">
        <v>234</v>
      </c>
      <c r="C30" s="408"/>
      <c r="D30" s="408"/>
      <c r="E30" s="198">
        <v>4.1999999999999997E-3</v>
      </c>
      <c r="F30" s="16" t="s">
        <v>235</v>
      </c>
      <c r="G30" s="17" t="s">
        <v>236</v>
      </c>
    </row>
    <row r="31" spans="1:7" ht="22.5" customHeight="1">
      <c r="A31" s="190" t="s">
        <v>1</v>
      </c>
      <c r="B31" s="408" t="s">
        <v>237</v>
      </c>
      <c r="C31" s="408"/>
      <c r="D31" s="408"/>
      <c r="E31" s="191">
        <f>E10*E30</f>
        <v>2.9999999999999997E-4</v>
      </c>
      <c r="F31" s="16" t="s">
        <v>238</v>
      </c>
      <c r="G31" s="17" t="s">
        <v>239</v>
      </c>
    </row>
    <row r="32" spans="1:7" ht="23.25" customHeight="1">
      <c r="A32" s="190" t="s">
        <v>2</v>
      </c>
      <c r="B32" s="408" t="s">
        <v>240</v>
      </c>
      <c r="C32" s="408"/>
      <c r="D32" s="408"/>
      <c r="E32" s="198">
        <v>0.05</v>
      </c>
      <c r="F32" s="16"/>
      <c r="G32" s="17" t="s">
        <v>241</v>
      </c>
    </row>
    <row r="33" spans="1:10" ht="81" customHeight="1">
      <c r="A33" s="190" t="s">
        <v>3</v>
      </c>
      <c r="B33" s="408" t="s">
        <v>242</v>
      </c>
      <c r="C33" s="408"/>
      <c r="D33" s="408"/>
      <c r="E33" s="198">
        <v>1.9400000000000001E-2</v>
      </c>
      <c r="F33" s="16" t="s">
        <v>243</v>
      </c>
      <c r="G33" s="22" t="s">
        <v>244</v>
      </c>
    </row>
    <row r="34" spans="1:10" ht="27.75" customHeight="1">
      <c r="A34" s="190" t="s">
        <v>8</v>
      </c>
      <c r="B34" s="431" t="s">
        <v>245</v>
      </c>
      <c r="C34" s="431"/>
      <c r="D34" s="431"/>
      <c r="E34" s="198">
        <f>E13*E33</f>
        <v>6.8999999999999999E-3</v>
      </c>
      <c r="F34" s="16" t="s">
        <v>246</v>
      </c>
      <c r="G34" s="17"/>
    </row>
    <row r="35" spans="1:10" ht="19.5" customHeight="1">
      <c r="A35" s="190" t="s">
        <v>9</v>
      </c>
      <c r="B35" s="408" t="s">
        <v>93</v>
      </c>
      <c r="C35" s="408"/>
      <c r="D35" s="408"/>
      <c r="E35" s="198">
        <v>0</v>
      </c>
      <c r="F35" s="16" t="s">
        <v>247</v>
      </c>
      <c r="G35" s="17" t="s">
        <v>247</v>
      </c>
      <c r="J35" s="6">
        <f>(2/30/12*100)</f>
        <v>0.55555555555555602</v>
      </c>
    </row>
    <row r="36" spans="1:10" ht="20.25" customHeight="1">
      <c r="A36" s="194"/>
      <c r="B36" s="425" t="s">
        <v>80</v>
      </c>
      <c r="C36" s="425"/>
      <c r="D36" s="425"/>
      <c r="E36" s="195">
        <f>SUM(E30:E35)</f>
        <v>8.0799999999999997E-2</v>
      </c>
      <c r="F36" s="16"/>
      <c r="G36" s="17"/>
    </row>
    <row r="37" spans="1:10" ht="15" customHeight="1">
      <c r="A37" s="417"/>
      <c r="B37" s="418"/>
      <c r="C37" s="418"/>
      <c r="D37" s="418"/>
      <c r="E37" s="418"/>
      <c r="G37" s="8"/>
    </row>
    <row r="38" spans="1:10" ht="28.5" customHeight="1">
      <c r="A38" s="410" t="s">
        <v>248</v>
      </c>
      <c r="B38" s="411"/>
      <c r="C38" s="411"/>
      <c r="D38" s="411"/>
      <c r="E38" s="411"/>
      <c r="F38" s="411"/>
      <c r="G38" s="412"/>
    </row>
    <row r="39" spans="1:10" ht="29.25" customHeight="1">
      <c r="A39" s="18" t="s">
        <v>249</v>
      </c>
      <c r="B39" s="419" t="s">
        <v>250</v>
      </c>
      <c r="C39" s="419"/>
      <c r="D39" s="419"/>
      <c r="E39" s="19" t="s">
        <v>54</v>
      </c>
      <c r="F39" s="23" t="s">
        <v>200</v>
      </c>
      <c r="G39" s="24" t="s">
        <v>201</v>
      </c>
    </row>
    <row r="40" spans="1:10" ht="28.5" customHeight="1">
      <c r="A40" s="190" t="s">
        <v>0</v>
      </c>
      <c r="B40" s="420" t="s">
        <v>4</v>
      </c>
      <c r="C40" s="420"/>
      <c r="D40" s="420"/>
      <c r="E40" s="198">
        <v>0.121</v>
      </c>
      <c r="F40" s="16"/>
      <c r="G40" s="17" t="s">
        <v>251</v>
      </c>
    </row>
    <row r="41" spans="1:10" ht="72" customHeight="1">
      <c r="A41" s="190" t="s">
        <v>1</v>
      </c>
      <c r="B41" s="421" t="s">
        <v>252</v>
      </c>
      <c r="C41" s="422"/>
      <c r="D41" s="423"/>
      <c r="E41" s="198">
        <v>0</v>
      </c>
      <c r="F41" s="16" t="s">
        <v>253</v>
      </c>
      <c r="G41" s="22" t="s">
        <v>254</v>
      </c>
    </row>
    <row r="42" spans="1:10" ht="26.25" customHeight="1">
      <c r="A42" s="190" t="s">
        <v>2</v>
      </c>
      <c r="B42" s="420" t="s">
        <v>99</v>
      </c>
      <c r="C42" s="420"/>
      <c r="D42" s="420"/>
      <c r="E42" s="191">
        <v>1E-4</v>
      </c>
      <c r="F42" s="16" t="s">
        <v>255</v>
      </c>
      <c r="G42" s="17" t="s">
        <v>256</v>
      </c>
      <c r="J42" s="25"/>
    </row>
    <row r="43" spans="1:10" ht="30" customHeight="1">
      <c r="A43" s="190" t="s">
        <v>3</v>
      </c>
      <c r="B43" s="420" t="s">
        <v>257</v>
      </c>
      <c r="C43" s="420"/>
      <c r="D43" s="420"/>
      <c r="E43" s="191">
        <v>2.0000000000000001E-4</v>
      </c>
      <c r="F43" s="16" t="s">
        <v>258</v>
      </c>
      <c r="G43" s="17" t="s">
        <v>259</v>
      </c>
    </row>
    <row r="44" spans="1:10" ht="29.25" customHeight="1">
      <c r="A44" s="190" t="s">
        <v>8</v>
      </c>
      <c r="B44" s="420" t="s">
        <v>260</v>
      </c>
      <c r="C44" s="420"/>
      <c r="D44" s="420"/>
      <c r="E44" s="191">
        <v>2.0000000000000001E-4</v>
      </c>
      <c r="F44" s="16" t="s">
        <v>261</v>
      </c>
      <c r="G44" s="33" t="s">
        <v>262</v>
      </c>
      <c r="J44" s="6">
        <f>(15/30/12*5%)*100</f>
        <v>0.20833333333333301</v>
      </c>
    </row>
    <row r="45" spans="1:10" ht="22.5" customHeight="1">
      <c r="A45" s="196"/>
      <c r="B45" s="420" t="s">
        <v>220</v>
      </c>
      <c r="C45" s="420"/>
      <c r="D45" s="420"/>
      <c r="E45" s="197">
        <f>SUM(E40:E44)</f>
        <v>0.1215</v>
      </c>
      <c r="F45" s="16"/>
      <c r="G45" s="17"/>
    </row>
    <row r="46" spans="1:10" ht="27" customHeight="1">
      <c r="A46" s="190" t="s">
        <v>9</v>
      </c>
      <c r="B46" s="424" t="s">
        <v>263</v>
      </c>
      <c r="C46" s="424"/>
      <c r="D46" s="424"/>
      <c r="E46" s="191">
        <f>E13*E45</f>
        <v>4.3099999999999999E-2</v>
      </c>
      <c r="F46" s="16" t="s">
        <v>264</v>
      </c>
      <c r="G46" s="17"/>
    </row>
    <row r="47" spans="1:10">
      <c r="A47" s="194"/>
      <c r="B47" s="425" t="s">
        <v>80</v>
      </c>
      <c r="C47" s="425"/>
      <c r="D47" s="425"/>
      <c r="E47" s="195">
        <f>SUM(E45:E46)</f>
        <v>0.1646</v>
      </c>
      <c r="F47" s="16"/>
      <c r="G47" s="17"/>
    </row>
    <row r="48" spans="1:10">
      <c r="A48" s="415"/>
      <c r="B48" s="416"/>
      <c r="C48" s="416"/>
      <c r="D48" s="416"/>
      <c r="E48" s="416"/>
      <c r="G48" s="8"/>
    </row>
    <row r="49" spans="1:9" ht="23.25" customHeight="1">
      <c r="A49" s="410" t="s">
        <v>265</v>
      </c>
      <c r="B49" s="411"/>
      <c r="C49" s="411"/>
      <c r="D49" s="411"/>
      <c r="E49" s="411"/>
      <c r="F49" s="411"/>
      <c r="G49" s="412"/>
    </row>
    <row r="50" spans="1:9">
      <c r="A50" s="18">
        <v>4</v>
      </c>
      <c r="B50" s="413" t="s">
        <v>266</v>
      </c>
      <c r="C50" s="413"/>
      <c r="D50" s="413"/>
      <c r="E50" s="19" t="s">
        <v>54</v>
      </c>
      <c r="F50" s="23" t="s">
        <v>200</v>
      </c>
      <c r="G50" s="24" t="s">
        <v>201</v>
      </c>
    </row>
    <row r="51" spans="1:9" ht="25.5">
      <c r="A51" s="190" t="s">
        <v>23</v>
      </c>
      <c r="B51" s="408" t="s">
        <v>199</v>
      </c>
      <c r="C51" s="408"/>
      <c r="D51" s="408"/>
      <c r="E51" s="191">
        <f>E13</f>
        <v>0.35499999999999998</v>
      </c>
      <c r="F51" s="16" t="s">
        <v>267</v>
      </c>
      <c r="G51" s="26" t="s">
        <v>202</v>
      </c>
    </row>
    <row r="52" spans="1:9">
      <c r="A52" s="190" t="s">
        <v>108</v>
      </c>
      <c r="B52" s="408" t="s">
        <v>268</v>
      </c>
      <c r="C52" s="408"/>
      <c r="D52" s="408"/>
      <c r="E52" s="191">
        <f>E20</f>
        <v>0.1129</v>
      </c>
      <c r="F52" s="16" t="s">
        <v>269</v>
      </c>
      <c r="G52" s="26" t="s">
        <v>202</v>
      </c>
    </row>
    <row r="53" spans="1:9" ht="25.5">
      <c r="A53" s="190" t="s">
        <v>224</v>
      </c>
      <c r="B53" s="414" t="s">
        <v>270</v>
      </c>
      <c r="C53" s="414"/>
      <c r="D53" s="414"/>
      <c r="E53" s="191">
        <f>E26</f>
        <v>2.9999999999999997E-4</v>
      </c>
      <c r="F53" s="16" t="s">
        <v>271</v>
      </c>
      <c r="G53" s="26" t="s">
        <v>202</v>
      </c>
      <c r="H53" s="27"/>
      <c r="I53" s="27"/>
    </row>
    <row r="54" spans="1:9">
      <c r="A54" s="190" t="s">
        <v>232</v>
      </c>
      <c r="B54" s="408" t="s">
        <v>272</v>
      </c>
      <c r="C54" s="408"/>
      <c r="D54" s="408"/>
      <c r="E54" s="191">
        <f>E36</f>
        <v>8.0799999999999997E-2</v>
      </c>
      <c r="F54" s="16" t="s">
        <v>273</v>
      </c>
      <c r="G54" s="26" t="s">
        <v>202</v>
      </c>
    </row>
    <row r="55" spans="1:9" ht="38.25">
      <c r="A55" s="190" t="s">
        <v>249</v>
      </c>
      <c r="B55" s="408" t="s">
        <v>274</v>
      </c>
      <c r="C55" s="408"/>
      <c r="D55" s="408"/>
      <c r="E55" s="191">
        <f>E47</f>
        <v>0.1646</v>
      </c>
      <c r="F55" s="16" t="s">
        <v>275</v>
      </c>
      <c r="G55" s="26" t="s">
        <v>202</v>
      </c>
    </row>
    <row r="56" spans="1:9">
      <c r="A56" s="190" t="s">
        <v>276</v>
      </c>
      <c r="B56" s="408" t="s">
        <v>25</v>
      </c>
      <c r="C56" s="408"/>
      <c r="D56" s="408"/>
      <c r="E56" s="191">
        <v>0</v>
      </c>
      <c r="F56" s="16"/>
      <c r="G56" s="26" t="s">
        <v>202</v>
      </c>
    </row>
    <row r="57" spans="1:9">
      <c r="A57" s="199"/>
      <c r="B57" s="409" t="s">
        <v>80</v>
      </c>
      <c r="C57" s="409"/>
      <c r="D57" s="409"/>
      <c r="E57" s="195">
        <f>SUM(E51:E56)</f>
        <v>0.71360000000000001</v>
      </c>
      <c r="F57" s="16"/>
      <c r="G57" s="26" t="s">
        <v>202</v>
      </c>
    </row>
    <row r="58" spans="1:9" s="32" customFormat="1" ht="13.5" thickBot="1">
      <c r="A58" s="28"/>
      <c r="B58" s="29"/>
      <c r="C58" s="29"/>
      <c r="D58" s="29"/>
      <c r="E58" s="29"/>
      <c r="F58" s="30"/>
      <c r="G58" s="31"/>
    </row>
  </sheetData>
  <sheetProtection selectLockedCells="1" selectUnlockedCells="1"/>
  <mergeCells count="57">
    <mergeCell ref="B12:D12"/>
    <mergeCell ref="A2:G2"/>
    <mergeCell ref="A3:E3"/>
    <mergeCell ref="B4:D4"/>
    <mergeCell ref="B5:D5"/>
    <mergeCell ref="B6:D6"/>
    <mergeCell ref="B11:D11"/>
    <mergeCell ref="A1:G1"/>
    <mergeCell ref="B7:D7"/>
    <mergeCell ref="B8:D8"/>
    <mergeCell ref="B9:D9"/>
    <mergeCell ref="B10:D10"/>
    <mergeCell ref="B24:D24"/>
    <mergeCell ref="B13:D13"/>
    <mergeCell ref="A14:E14"/>
    <mergeCell ref="A15:G15"/>
    <mergeCell ref="B16:D16"/>
    <mergeCell ref="B17:D17"/>
    <mergeCell ref="B18:D18"/>
    <mergeCell ref="B19:D19"/>
    <mergeCell ref="B20:D20"/>
    <mergeCell ref="A21:E21"/>
    <mergeCell ref="A22:G22"/>
    <mergeCell ref="B23:D23"/>
    <mergeCell ref="B36:D36"/>
    <mergeCell ref="B25:D25"/>
    <mergeCell ref="B26:D26"/>
    <mergeCell ref="A27:E27"/>
    <mergeCell ref="A28:G28"/>
    <mergeCell ref="B29:D29"/>
    <mergeCell ref="B30:D30"/>
    <mergeCell ref="B31:D31"/>
    <mergeCell ref="B32:D32"/>
    <mergeCell ref="B33:D33"/>
    <mergeCell ref="B34:D34"/>
    <mergeCell ref="B35:D35"/>
    <mergeCell ref="A48:E48"/>
    <mergeCell ref="A37:E37"/>
    <mergeCell ref="A38:G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A49:G49"/>
    <mergeCell ref="B50:D50"/>
    <mergeCell ref="B51:D51"/>
    <mergeCell ref="B52:D52"/>
    <mergeCell ref="B53:D53"/>
    <mergeCell ref="B54:D54"/>
  </mergeCells>
  <pageMargins left="0.2361111111111111" right="0.19652777777777777" top="0.35416666666666669" bottom="0.31527777777777777" header="0.51180555555555551" footer="0.51180555555555551"/>
  <pageSetup paperSize="9" scale="62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RESUMO TOTAL</vt:lpstr>
      <vt:lpstr>RECEPCIONISTA</vt:lpstr>
      <vt:lpstr>PIS E COFINS </vt:lpstr>
      <vt:lpstr>ENCARREGADO(A) GERAL</vt:lpstr>
      <vt:lpstr>UNIFORME</vt:lpstr>
      <vt:lpstr>21 dias</vt:lpstr>
      <vt:lpstr>Encargos sociais</vt:lpstr>
      <vt:lpstr>'Encargos sociais'!Area_de_impressao</vt:lpstr>
      <vt:lpstr>'ENCARREGADO(A) GERAL'!Area_de_impressao</vt:lpstr>
      <vt:lpstr>'PIS E COFINS '!Area_de_impressao</vt:lpstr>
      <vt:lpstr>RECEPCIONISTA!Area_de_impressao</vt:lpstr>
      <vt:lpstr>'RESUMO TOTAL'!Area_de_impressao</vt:lpstr>
    </vt:vector>
  </TitlesOfParts>
  <Manager/>
  <Company>Contal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Rosagela</dc:creator>
  <cp:keywords/>
  <dc:description/>
  <cp:lastModifiedBy>Mariana Marcelina Rodrigues Costa</cp:lastModifiedBy>
  <cp:revision/>
  <dcterms:created xsi:type="dcterms:W3CDTF">1999-08-02T19:00:17Z</dcterms:created>
  <dcterms:modified xsi:type="dcterms:W3CDTF">2024-03-22T18:02:36Z</dcterms:modified>
  <cp:category/>
  <cp:contentStatus/>
</cp:coreProperties>
</file>